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neled\OneDrive\Escritorio\DOCUMENTOS T.LIBRE\"/>
    </mc:Choice>
  </mc:AlternateContent>
  <xr:revisionPtr revIDLastSave="0" documentId="8_{00E9CFA6-ED38-47BA-A7C8-D74289C7259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1. Inicial" sheetId="1" r:id="rId1"/>
    <sheet name="2. Ajustado" sheetId="2" r:id="rId2"/>
    <sheet name="3. Concertado" sheetId="3" r:id="rId3"/>
  </sheets>
  <calcPr calcId="181029"/>
  <extLst>
    <ext uri="GoogleSheetsCustomDataVersion2">
      <go:sheetsCustomData xmlns:go="http://customooxmlschemas.google.com/" r:id="rId7" roundtripDataChecksum="LKnqZIkOVKPchBFScjDaP5QmQ2QHOf1SbMcdqgRt0g8="/>
    </ext>
  </extLst>
</workbook>
</file>

<file path=xl/calcChain.xml><?xml version="1.0" encoding="utf-8"?>
<calcChain xmlns="http://schemas.openxmlformats.org/spreadsheetml/2006/main">
  <c r="Y43" i="3" l="1"/>
  <c r="K43" i="3"/>
  <c r="K46" i="3" s="1"/>
  <c r="J43" i="3"/>
  <c r="J46" i="3" s="1"/>
  <c r="H43" i="3"/>
  <c r="H46" i="3" s="1"/>
  <c r="AC42" i="3"/>
  <c r="AB42" i="3"/>
  <c r="AA42" i="3"/>
  <c r="Y42" i="3"/>
  <c r="AC41" i="3"/>
  <c r="AB41" i="3"/>
  <c r="AA41" i="3"/>
  <c r="Z41" i="3"/>
  <c r="Y41" i="3"/>
  <c r="AC40" i="3"/>
  <c r="AB40" i="3"/>
  <c r="AA40" i="3"/>
  <c r="Y40" i="3"/>
  <c r="AC39" i="3"/>
  <c r="AB39" i="3"/>
  <c r="AA39" i="3"/>
  <c r="Z39" i="3"/>
  <c r="Y39" i="3"/>
  <c r="AC38" i="3"/>
  <c r="AB38" i="3"/>
  <c r="AA38" i="3"/>
  <c r="Y38" i="3"/>
  <c r="AC37" i="3"/>
  <c r="AB37" i="3"/>
  <c r="AA37" i="3"/>
  <c r="Z37" i="3"/>
  <c r="Y37" i="3"/>
  <c r="AC36" i="3"/>
  <c r="AB36" i="3"/>
  <c r="AA36" i="3"/>
  <c r="Y36" i="3"/>
  <c r="AC35" i="3"/>
  <c r="AB35" i="3"/>
  <c r="AA35" i="3"/>
  <c r="Z35" i="3"/>
  <c r="Y35" i="3"/>
  <c r="AC34" i="3"/>
  <c r="AB34" i="3"/>
  <c r="AA34" i="3"/>
  <c r="Y34" i="3"/>
  <c r="AC33" i="3"/>
  <c r="AB33" i="3"/>
  <c r="AA33" i="3"/>
  <c r="Z33" i="3"/>
  <c r="Y33" i="3"/>
  <c r="AC32" i="3"/>
  <c r="AB32" i="3"/>
  <c r="AA32" i="3"/>
  <c r="Z32" i="3"/>
  <c r="Y32" i="3"/>
  <c r="AC31" i="3"/>
  <c r="AB31" i="3"/>
  <c r="AA31" i="3"/>
  <c r="Y31" i="3"/>
  <c r="AC30" i="3"/>
  <c r="AB30" i="3"/>
  <c r="AA30" i="3"/>
  <c r="Z30" i="3"/>
  <c r="Y30" i="3"/>
  <c r="AC29" i="3"/>
  <c r="AB29" i="3"/>
  <c r="AA29" i="3"/>
  <c r="Y29" i="3"/>
  <c r="AC28" i="3"/>
  <c r="AB28" i="3"/>
  <c r="AA28" i="3"/>
  <c r="Z28" i="3"/>
  <c r="Y28" i="3"/>
  <c r="AC27" i="3"/>
  <c r="AB27" i="3"/>
  <c r="AA27" i="3"/>
  <c r="Y27" i="3"/>
  <c r="AC26" i="3"/>
  <c r="AB26" i="3"/>
  <c r="AA26" i="3"/>
  <c r="Z26" i="3"/>
  <c r="Y26" i="3"/>
  <c r="AC25" i="3"/>
  <c r="AB25" i="3"/>
  <c r="AA25" i="3"/>
  <c r="Y25" i="3"/>
  <c r="AC24" i="3"/>
  <c r="AB24" i="3"/>
  <c r="AA24" i="3"/>
  <c r="Z24" i="3"/>
  <c r="Y24" i="3"/>
  <c r="AC23" i="3"/>
  <c r="AB23" i="3"/>
  <c r="AA23" i="3"/>
  <c r="Y23" i="3"/>
  <c r="AC22" i="3"/>
  <c r="AB22" i="3"/>
  <c r="AA22" i="3"/>
  <c r="Z22" i="3"/>
  <c r="Y22" i="3"/>
  <c r="AC21" i="3"/>
  <c r="AB21" i="3"/>
  <c r="AA21" i="3"/>
  <c r="Y21" i="3"/>
  <c r="AC20" i="3"/>
  <c r="AB20" i="3"/>
  <c r="AA20" i="3"/>
  <c r="Z20" i="3"/>
  <c r="Y20" i="3"/>
  <c r="AC19" i="3"/>
  <c r="AB19" i="3"/>
  <c r="Y19" i="3"/>
  <c r="I19" i="3"/>
  <c r="I43" i="3" s="1"/>
  <c r="AC18" i="3"/>
  <c r="AB18" i="3"/>
  <c r="AA18" i="3"/>
  <c r="Z18" i="3"/>
  <c r="Y18" i="3"/>
  <c r="AC17" i="3"/>
  <c r="AB17" i="3"/>
  <c r="AA17" i="3"/>
  <c r="Z17" i="3"/>
  <c r="Y17" i="3"/>
  <c r="AC16" i="3"/>
  <c r="AB16" i="3"/>
  <c r="AA16" i="3"/>
  <c r="Z16" i="3"/>
  <c r="Y16" i="3"/>
  <c r="AC15" i="3"/>
  <c r="AB15" i="3"/>
  <c r="AA15" i="3"/>
  <c r="Z15" i="3"/>
  <c r="Y15" i="3"/>
  <c r="AC14" i="3"/>
  <c r="AB14" i="3"/>
  <c r="AA14" i="3"/>
  <c r="Z14" i="3"/>
  <c r="Y14" i="3"/>
  <c r="AC13" i="3"/>
  <c r="AB13" i="3"/>
  <c r="AA13" i="3"/>
  <c r="Y13" i="3"/>
  <c r="AC12" i="3"/>
  <c r="AB12" i="3"/>
  <c r="AA12" i="3"/>
  <c r="Z12" i="3"/>
  <c r="Y12" i="3"/>
  <c r="K43" i="2"/>
  <c r="J43" i="2"/>
  <c r="H43" i="2"/>
  <c r="I19" i="2"/>
  <c r="I43" i="2" s="1"/>
  <c r="I46" i="3" l="1"/>
  <c r="AA43" i="3"/>
  <c r="AA19" i="3"/>
  <c r="AB43" i="3"/>
  <c r="AC43" i="3"/>
</calcChain>
</file>

<file path=xl/sharedStrings.xml><?xml version="1.0" encoding="utf-8"?>
<sst xmlns="http://schemas.openxmlformats.org/spreadsheetml/2006/main" count="506" uniqueCount="71">
  <si>
    <t>PROGRAMA DISTRITAL DE APOYOS CONCERTADOS</t>
  </si>
  <si>
    <t>CÓDIGO DEL PROYECTO</t>
  </si>
  <si>
    <t>NOMBRE DEL PROYECTO</t>
  </si>
  <si>
    <t>Festival Clásicos en Bogotá, del Teatro Libre.</t>
  </si>
  <si>
    <t>NOMBRE DE LA ENTIDAD PARTICIPANTE</t>
  </si>
  <si>
    <t>Fundación Teatro Libre de Bogotá</t>
  </si>
  <si>
    <t>CONVOCATORIA</t>
  </si>
  <si>
    <t>Programa Distrital de Apoyos Concertados 2025 - Proyectos Locales e Interlocales.</t>
  </si>
  <si>
    <t>LÍNEA DE PARTICIPACIÓN DEL PROYECTO</t>
  </si>
  <si>
    <t>2. Procesos de producción y circulación de espectáculos de las artes escénicas. Recursos de la Contribución Parafiscal Cultural - Ley de Espectáculos Públicos (LEP)</t>
  </si>
  <si>
    <t>Objetivo específico</t>
  </si>
  <si>
    <t>Actividad</t>
  </si>
  <si>
    <t>Tipo gasto</t>
  </si>
  <si>
    <t>Descripción del insumo</t>
  </si>
  <si>
    <t>Unidad medida</t>
  </si>
  <si>
    <t>Cantidad</t>
  </si>
  <si>
    <t>Valor unitario</t>
  </si>
  <si>
    <t>Valor total insumo</t>
  </si>
  <si>
    <t>Aporte solicitado PDAC</t>
  </si>
  <si>
    <t>Aporte cofinanciado por terceros</t>
  </si>
  <si>
    <t>Aporte recursos propios</t>
  </si>
  <si>
    <t>Diseñar y ejecutar la programación del Festival con un enfoque diverso e inclusivo de obras teatrales del repertorio clásico</t>
  </si>
  <si>
    <t>Proceso de curaduría para seleccionar las obras que conformarán la programación del festival.</t>
  </si>
  <si>
    <t>Recurso Humano</t>
  </si>
  <si>
    <t>HONORARIOS DIRECTOR ARTÍSTICO</t>
  </si>
  <si>
    <t>PERSONA</t>
  </si>
  <si>
    <t>Totales por actividad</t>
  </si>
  <si>
    <t>Producción y logística de las funciones</t>
  </si>
  <si>
    <t>OPERACIÓN TÉCNICA DE SALA (LUCES Y SONIDO) EN PRESENTACIONES ARTÍSTICAS</t>
  </si>
  <si>
    <t>PERSONAS</t>
  </si>
  <si>
    <t>ASISTENTE DE OPERACIÓN TÉCNICA DE SALA (LUCES Y SONIDO) EN PRESENTACIONES ARTÍSTICAS</t>
  </si>
  <si>
    <t>HONORARIOS PRODUCTOR GENERAL DEL FESTIVAL</t>
  </si>
  <si>
    <t>Logística</t>
  </si>
  <si>
    <t>OPERACIÓN LOGÍSTICA DE PRESENTACIONES ARTÍSTICAS</t>
  </si>
  <si>
    <t>PAGOS</t>
  </si>
  <si>
    <t>DIRECTOR DEL PROYECTO</t>
  </si>
  <si>
    <t>Registro y recopilación de datos e información</t>
  </si>
  <si>
    <t>HONORARIOS COORDINADORA GENERAL</t>
  </si>
  <si>
    <t>Realización de las presentaciones teatrales</t>
  </si>
  <si>
    <t>HONORARIOS PRESENTACIONES ARTÍSTICAS DEL GRUPO TEATRO LIBRE Y/O DE GRUPOS Y/O ARTISTAS INVITADOS</t>
  </si>
  <si>
    <t>PRESENTACIONES</t>
  </si>
  <si>
    <t>Diseñar e implementar actividades pedagógicas y participativas para la formación de públicos y el fortalecimiento de la reflexión cultural.</t>
  </si>
  <si>
    <t>Planificación y diseño de las actividades pedagógicas</t>
  </si>
  <si>
    <t>COORDINADOR ACTIVIDADES PEDAGÓGICAS</t>
  </si>
  <si>
    <t>Organización promoción y convocatoria para los talleres prácticos</t>
  </si>
  <si>
    <t>Divulgación</t>
  </si>
  <si>
    <t>PAGO DE PAUTA DIGITAL PARA PROMOCIÓN DE LAS ACTIVIDADES</t>
  </si>
  <si>
    <t>Realización y desarrollo de las actividades pedagógicas</t>
  </si>
  <si>
    <t>HONORARIOS TALLERISTAS, DOCENTES, ARTISTAS PARTICIPANTES</t>
  </si>
  <si>
    <t>Diseñar e implementar una estrategia de difusión y comunicación integral para garantizar la visibilidad, el alcance y el posicionamiento del Festival.</t>
  </si>
  <si>
    <t>Diseño de la estrategia de difusión y comunicación</t>
  </si>
  <si>
    <t>COORDINADOR DE DIVULGACIÓN</t>
  </si>
  <si>
    <t>Creación de materiales promocionales</t>
  </si>
  <si>
    <t>DISEÑO DE PIEZAS GRÁFICAS</t>
  </si>
  <si>
    <t>IMPRESIÓN MATERIAL DE PROMOCIÓN</t>
  </si>
  <si>
    <t>PROVEEDOR</t>
  </si>
  <si>
    <t>Campaña en redes sociales</t>
  </si>
  <si>
    <t>GESTIÓN DE REDES SOCIALES Y DIVULGACIÓN DIGITAL</t>
  </si>
  <si>
    <t>Relaciones públicas y medios de comunicación</t>
  </si>
  <si>
    <t>JEFE DE PRENSA</t>
  </si>
  <si>
    <t>Alianzas estratégicas para la difusión</t>
  </si>
  <si>
    <t>IMPLEMENTACIÓN DE ALIANZAS</t>
  </si>
  <si>
    <t>Seguimiento y evaluación de la campaña</t>
  </si>
  <si>
    <t>SERVICIOS DE RECOPILACIÓN Y ANÁLISIS DE INFORMACIÓN</t>
  </si>
  <si>
    <t>TOTAL GENERAL</t>
  </si>
  <si>
    <t xml:space="preserve">INICIAL </t>
  </si>
  <si>
    <t>Presupuesto Concertado</t>
  </si>
  <si>
    <t>Valor Unitario</t>
  </si>
  <si>
    <t>DESCRIPCIÓN AJUSTE</t>
  </si>
  <si>
    <t xml:space="preserve">Se ajusta disminuyendo el aporte de la SCRD por ser un gasto no permitido y se incrementa el valor a recursos propios </t>
  </si>
  <si>
    <t>Se ajusta incrementando el aporte de SCRD y se ajusta disminuyendo el aporte propio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</si>
</sst>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8">
    <font>
      <sz val="11"/>
      <color rgb="FF000000"/>
      <name val="Calibri"/>
      <scheme val="minor"/>
    </font>
    <font>
      <b/>
      <sz val="11"/>
      <color rgb="FFFFFFFF"/>
      <name val="Calibri"/>
    </font>
    <font>
      <sz val="11"/>
      <name val="Calibri"/>
    </font>
    <font>
      <sz val="11"/>
      <color rgb="FF000000"/>
      <name val="Calibri"/>
    </font>
    <font>
      <b/>
      <sz val="12"/>
      <color rgb="FF000000"/>
      <name val="Calibri"/>
    </font>
    <font>
      <sz val="11"/>
      <color theme="1"/>
      <name val="Calibri"/>
      <scheme val="minor"/>
    </font>
    <font>
      <b/>
      <sz val="18"/>
      <color rgb="FFFFFFFF"/>
      <name val="Calibri"/>
    </font>
    <font>
      <sz val="11"/>
      <color rgb="FFFFFFFF"/>
      <name val="Calibri"/>
    </font>
  </fonts>
  <fills count="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4A86E8"/>
        <bgColor rgb="FF4A86E8"/>
      </patternFill>
    </fill>
    <fill>
      <patternFill patternType="solid">
        <fgColor rgb="FF9FC5E8"/>
        <bgColor rgb="FF9FC5E8"/>
      </patternFill>
    </fill>
    <fill>
      <patternFill patternType="solid">
        <fgColor rgb="FFCFE2F3"/>
        <bgColor rgb="FFCFE2F3"/>
      </patternFill>
    </fill>
    <fill>
      <patternFill patternType="solid">
        <fgColor rgb="FFA4C2F4"/>
        <bgColor rgb="FFA4C2F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 applyFont="1" applyAlignment="1"/>
    <xf numFmtId="0" fontId="1" fillId="2" borderId="4" xfId="0" applyFont="1" applyFill="1" applyBorder="1"/>
    <xf numFmtId="0" fontId="4" fillId="0" borderId="0" xfId="0" applyFont="1"/>
    <xf numFmtId="0" fontId="1" fillId="2" borderId="4" xfId="0" applyFont="1" applyFill="1" applyBorder="1" applyAlignment="1">
      <alignment horizontal="center"/>
    </xf>
    <xf numFmtId="0" fontId="5" fillId="3" borderId="0" xfId="0" applyFont="1" applyFill="1"/>
    <xf numFmtId="164" fontId="3" fillId="3" borderId="0" xfId="0" applyNumberFormat="1" applyFont="1" applyFill="1"/>
    <xf numFmtId="164" fontId="1" fillId="2" borderId="8" xfId="0" applyNumberFormat="1" applyFont="1" applyFill="1" applyBorder="1" applyAlignment="1">
      <alignment horizontal="center"/>
    </xf>
    <xf numFmtId="164" fontId="1" fillId="2" borderId="8" xfId="0" applyNumberFormat="1" applyFont="1" applyFill="1" applyBorder="1"/>
    <xf numFmtId="0" fontId="5" fillId="0" borderId="0" xfId="0" applyFont="1"/>
    <xf numFmtId="164" fontId="3" fillId="0" borderId="0" xfId="0" applyNumberFormat="1" applyFont="1"/>
    <xf numFmtId="0" fontId="5" fillId="0" borderId="0" xfId="0" applyFont="1" applyAlignment="1"/>
    <xf numFmtId="0" fontId="5" fillId="4" borderId="0" xfId="0" applyFont="1" applyFill="1" applyAlignment="1">
      <alignment wrapText="1"/>
    </xf>
    <xf numFmtId="0" fontId="5" fillId="4" borderId="0" xfId="0" applyFont="1" applyFill="1"/>
    <xf numFmtId="164" fontId="3" fillId="4" borderId="0" xfId="0" applyNumberFormat="1" applyFont="1" applyFill="1"/>
    <xf numFmtId="164" fontId="3" fillId="4" borderId="0" xfId="0" applyNumberFormat="1" applyFont="1" applyFill="1" applyAlignment="1"/>
    <xf numFmtId="0" fontId="5" fillId="0" borderId="0" xfId="0" applyFont="1" applyAlignment="1">
      <alignment wrapText="1"/>
    </xf>
    <xf numFmtId="164" fontId="1" fillId="2" borderId="8" xfId="0" applyNumberFormat="1" applyFont="1" applyFill="1" applyBorder="1" applyAlignment="1"/>
    <xf numFmtId="164" fontId="3" fillId="0" borderId="0" xfId="0" applyNumberFormat="1" applyFont="1" applyAlignme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2" borderId="4" xfId="0" applyFont="1" applyFill="1" applyBorder="1" applyAlignment="1">
      <alignment horizontal="center" wrapText="1"/>
    </xf>
    <xf numFmtId="0" fontId="7" fillId="5" borderId="0" xfId="0" applyFont="1" applyFill="1" applyAlignment="1"/>
    <xf numFmtId="0" fontId="1" fillId="5" borderId="0" xfId="0" applyFont="1" applyFill="1" applyAlignment="1">
      <alignment horizontal="center" wrapText="1"/>
    </xf>
    <xf numFmtId="0" fontId="1" fillId="5" borderId="0" xfId="0" applyFont="1" applyFill="1" applyAlignment="1">
      <alignment horizontal="center" wrapText="1"/>
    </xf>
    <xf numFmtId="0" fontId="1" fillId="5" borderId="0" xfId="0" applyFont="1" applyFill="1" applyAlignment="1">
      <alignment horizontal="center"/>
    </xf>
    <xf numFmtId="164" fontId="5" fillId="4" borderId="0" xfId="0" applyNumberFormat="1" applyFont="1" applyFill="1"/>
    <xf numFmtId="0" fontId="5" fillId="4" borderId="0" xfId="0" applyFont="1" applyFill="1" applyAlignment="1">
      <alignment wrapText="1"/>
    </xf>
    <xf numFmtId="0" fontId="5" fillId="6" borderId="0" xfId="0" applyFont="1" applyFill="1"/>
    <xf numFmtId="164" fontId="5" fillId="6" borderId="0" xfId="0" applyNumberFormat="1" applyFont="1" applyFill="1"/>
    <xf numFmtId="0" fontId="5" fillId="0" borderId="0" xfId="0" applyFont="1" applyAlignment="1">
      <alignment wrapText="1"/>
    </xf>
    <xf numFmtId="0" fontId="5" fillId="7" borderId="0" xfId="0" applyFont="1" applyFill="1"/>
    <xf numFmtId="164" fontId="5" fillId="7" borderId="0" xfId="0" applyNumberFormat="1" applyFont="1" applyFill="1"/>
    <xf numFmtId="0" fontId="5" fillId="8" borderId="0" xfId="0" applyFont="1" applyFill="1"/>
    <xf numFmtId="164" fontId="5" fillId="8" borderId="0" xfId="0" applyNumberFormat="1" applyFont="1" applyFill="1"/>
    <xf numFmtId="10" fontId="5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0" borderId="5" xfId="0" applyFont="1" applyBorder="1" applyAlignment="1">
      <alignment horizontal="left"/>
    </xf>
    <xf numFmtId="0" fontId="2" fillId="0" borderId="6" xfId="0" applyFont="1" applyBorder="1"/>
    <xf numFmtId="0" fontId="2" fillId="0" borderId="7" xfId="0" applyFont="1" applyBorder="1"/>
    <xf numFmtId="0" fontId="3" fillId="0" borderId="5" xfId="0" applyFont="1" applyBorder="1"/>
    <xf numFmtId="0" fontId="6" fillId="5" borderId="0" xfId="0" applyFont="1" applyFill="1" applyAlignment="1">
      <alignment horizontal="center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/>
  </sheetViews>
  <sheetFormatPr baseColWidth="10" defaultColWidth="14.42578125" defaultRowHeight="15" customHeight="1"/>
  <cols>
    <col min="1" max="1" width="50" customWidth="1"/>
    <col min="2" max="2" width="30" customWidth="1"/>
    <col min="3" max="3" width="23" customWidth="1"/>
    <col min="4" max="4" width="30" customWidth="1"/>
    <col min="5" max="5" width="22.140625" customWidth="1"/>
    <col min="6" max="6" width="14.42578125" customWidth="1"/>
    <col min="7" max="7" width="21.28515625" customWidth="1"/>
    <col min="8" max="8" width="22.140625" customWidth="1"/>
    <col min="9" max="9" width="22.7109375" customWidth="1"/>
    <col min="10" max="11" width="30" customWidth="1"/>
    <col min="12" max="26" width="8.7109375" customWidth="1"/>
  </cols>
  <sheetData>
    <row r="1" spans="1:26" ht="14.25" customHeight="1"/>
    <row r="2" spans="1:26" ht="14.25" customHeight="1">
      <c r="A2" s="35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7"/>
    </row>
    <row r="3" spans="1:26" ht="14.25" customHeight="1">
      <c r="A3" s="1" t="s">
        <v>1</v>
      </c>
      <c r="B3" s="38">
        <v>157</v>
      </c>
      <c r="C3" s="39"/>
      <c r="D3" s="39"/>
      <c r="E3" s="39"/>
      <c r="F3" s="39"/>
      <c r="G3" s="39"/>
      <c r="H3" s="39"/>
      <c r="I3" s="39"/>
      <c r="J3" s="39"/>
      <c r="K3" s="40"/>
    </row>
    <row r="4" spans="1:26" ht="14.25" customHeight="1">
      <c r="A4" s="1" t="s">
        <v>2</v>
      </c>
      <c r="B4" s="41" t="s">
        <v>3</v>
      </c>
      <c r="C4" s="39"/>
      <c r="D4" s="39"/>
      <c r="E4" s="39"/>
      <c r="F4" s="39"/>
      <c r="G4" s="39"/>
      <c r="H4" s="39"/>
      <c r="I4" s="39"/>
      <c r="J4" s="39"/>
      <c r="K4" s="40"/>
    </row>
    <row r="5" spans="1:26" ht="14.25" customHeight="1">
      <c r="A5" s="1" t="s">
        <v>4</v>
      </c>
      <c r="B5" s="41" t="s">
        <v>5</v>
      </c>
      <c r="C5" s="39"/>
      <c r="D5" s="39"/>
      <c r="E5" s="39"/>
      <c r="F5" s="39"/>
      <c r="G5" s="39"/>
      <c r="H5" s="39"/>
      <c r="I5" s="39"/>
      <c r="J5" s="39"/>
      <c r="K5" s="40"/>
    </row>
    <row r="6" spans="1:26" ht="14.25" customHeight="1">
      <c r="A6" s="1" t="s">
        <v>6</v>
      </c>
      <c r="B6" s="41" t="s">
        <v>7</v>
      </c>
      <c r="C6" s="39"/>
      <c r="D6" s="39"/>
      <c r="E6" s="39"/>
      <c r="F6" s="39"/>
      <c r="G6" s="39"/>
      <c r="H6" s="39"/>
      <c r="I6" s="39"/>
      <c r="J6" s="39"/>
      <c r="K6" s="40"/>
    </row>
    <row r="7" spans="1:26" ht="14.25" customHeight="1">
      <c r="A7" s="1" t="s">
        <v>8</v>
      </c>
      <c r="B7" s="41" t="s">
        <v>9</v>
      </c>
      <c r="C7" s="39"/>
      <c r="D7" s="39"/>
      <c r="E7" s="39"/>
      <c r="F7" s="39"/>
      <c r="G7" s="39"/>
      <c r="H7" s="39"/>
      <c r="I7" s="39"/>
      <c r="J7" s="39"/>
      <c r="K7" s="40"/>
    </row>
    <row r="8" spans="1:26" ht="14.25" customHeight="1"/>
    <row r="9" spans="1:26" ht="14.25" customHeight="1">
      <c r="A9" s="2"/>
      <c r="B9" s="2"/>
      <c r="C9" s="2"/>
      <c r="D9" s="2"/>
      <c r="E9" s="2"/>
    </row>
    <row r="10" spans="1:26" ht="14.25" customHeight="1"/>
    <row r="11" spans="1:26" ht="14.25" customHeight="1">
      <c r="A11" s="3" t="s">
        <v>10</v>
      </c>
      <c r="B11" s="3" t="s">
        <v>11</v>
      </c>
      <c r="C11" s="3" t="s">
        <v>12</v>
      </c>
      <c r="D11" s="3" t="s">
        <v>13</v>
      </c>
      <c r="E11" s="3" t="s">
        <v>14</v>
      </c>
      <c r="F11" s="3" t="s">
        <v>15</v>
      </c>
      <c r="G11" s="3" t="s">
        <v>16</v>
      </c>
      <c r="H11" s="3" t="s">
        <v>17</v>
      </c>
      <c r="I11" s="3" t="s">
        <v>18</v>
      </c>
      <c r="J11" s="3" t="s">
        <v>19</v>
      </c>
      <c r="K11" s="3" t="s">
        <v>20</v>
      </c>
    </row>
    <row r="12" spans="1:26" ht="14.25" customHeight="1">
      <c r="A12" s="4" t="s">
        <v>21</v>
      </c>
      <c r="B12" s="4" t="s">
        <v>22</v>
      </c>
      <c r="C12" s="4" t="s">
        <v>23</v>
      </c>
      <c r="D12" s="4" t="s">
        <v>24</v>
      </c>
      <c r="E12" s="4" t="s">
        <v>25</v>
      </c>
      <c r="F12" s="4">
        <v>1</v>
      </c>
      <c r="G12" s="5">
        <v>5170000</v>
      </c>
      <c r="H12" s="5">
        <v>5170000</v>
      </c>
      <c r="I12" s="5">
        <v>3619000</v>
      </c>
      <c r="J12" s="5">
        <v>0</v>
      </c>
      <c r="K12" s="5">
        <v>1551000</v>
      </c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4.25" customHeight="1">
      <c r="G13" s="6" t="s">
        <v>26</v>
      </c>
      <c r="H13" s="7">
        <v>5170000</v>
      </c>
      <c r="I13" s="7">
        <v>3619000</v>
      </c>
      <c r="J13" s="7">
        <v>0</v>
      </c>
      <c r="K13" s="7">
        <v>1551000</v>
      </c>
    </row>
    <row r="14" spans="1:26" ht="14.25" customHeight="1">
      <c r="A14" s="8" t="s">
        <v>21</v>
      </c>
      <c r="B14" s="8" t="s">
        <v>27</v>
      </c>
      <c r="C14" s="8" t="s">
        <v>23</v>
      </c>
      <c r="D14" s="8" t="s">
        <v>28</v>
      </c>
      <c r="E14" s="8" t="s">
        <v>29</v>
      </c>
      <c r="F14" s="8">
        <v>1</v>
      </c>
      <c r="G14" s="9">
        <v>2639000</v>
      </c>
      <c r="H14" s="9">
        <v>2639000</v>
      </c>
      <c r="I14" s="9">
        <v>1847300</v>
      </c>
      <c r="J14" s="9">
        <v>0</v>
      </c>
      <c r="K14" s="9">
        <v>791700</v>
      </c>
    </row>
    <row r="15" spans="1:26" ht="14.25" customHeight="1">
      <c r="A15" s="8" t="s">
        <v>21</v>
      </c>
      <c r="B15" s="8" t="s">
        <v>27</v>
      </c>
      <c r="C15" s="8" t="s">
        <v>23</v>
      </c>
      <c r="D15" s="8" t="s">
        <v>30</v>
      </c>
      <c r="E15" s="8" t="s">
        <v>29</v>
      </c>
      <c r="F15" s="8">
        <v>1</v>
      </c>
      <c r="G15" s="9">
        <v>1750000</v>
      </c>
      <c r="H15" s="9">
        <v>1750000</v>
      </c>
      <c r="I15" s="9">
        <v>1225000</v>
      </c>
      <c r="J15" s="9">
        <v>0</v>
      </c>
      <c r="K15" s="9">
        <v>525000</v>
      </c>
    </row>
    <row r="16" spans="1:26" ht="14.25" customHeight="1">
      <c r="A16" s="8" t="s">
        <v>21</v>
      </c>
      <c r="B16" s="8" t="s">
        <v>27</v>
      </c>
      <c r="C16" s="8" t="s">
        <v>23</v>
      </c>
      <c r="D16" s="8" t="s">
        <v>31</v>
      </c>
      <c r="E16" s="8" t="s">
        <v>25</v>
      </c>
      <c r="F16" s="8">
        <v>1</v>
      </c>
      <c r="G16" s="9">
        <v>3465000</v>
      </c>
      <c r="H16" s="9">
        <v>3465000</v>
      </c>
      <c r="I16" s="9">
        <v>2425500</v>
      </c>
      <c r="J16" s="9">
        <v>0</v>
      </c>
      <c r="K16" s="9">
        <v>1039500</v>
      </c>
    </row>
    <row r="17" spans="1:26" ht="14.25" customHeight="1">
      <c r="A17" s="8" t="s">
        <v>21</v>
      </c>
      <c r="B17" s="8" t="s">
        <v>27</v>
      </c>
      <c r="C17" s="8" t="s">
        <v>32</v>
      </c>
      <c r="D17" s="8" t="s">
        <v>33</v>
      </c>
      <c r="E17" s="8" t="s">
        <v>34</v>
      </c>
      <c r="F17" s="8">
        <v>1</v>
      </c>
      <c r="G17" s="9">
        <v>2500000</v>
      </c>
      <c r="H17" s="9">
        <v>2500000</v>
      </c>
      <c r="I17" s="9">
        <v>1750000</v>
      </c>
      <c r="J17" s="9">
        <v>0</v>
      </c>
      <c r="K17" s="9">
        <v>750000</v>
      </c>
    </row>
    <row r="18" spans="1:26" ht="14.25" customHeight="1">
      <c r="A18" s="8" t="s">
        <v>21</v>
      </c>
      <c r="B18" s="8" t="s">
        <v>27</v>
      </c>
      <c r="C18" s="8" t="s">
        <v>23</v>
      </c>
      <c r="D18" s="8" t="s">
        <v>35</v>
      </c>
      <c r="E18" s="8" t="s">
        <v>25</v>
      </c>
      <c r="F18" s="8">
        <v>1</v>
      </c>
      <c r="G18" s="9">
        <v>5170000</v>
      </c>
      <c r="H18" s="9">
        <v>5170000</v>
      </c>
      <c r="I18" s="9">
        <v>3619000</v>
      </c>
      <c r="J18" s="9">
        <v>0</v>
      </c>
      <c r="K18" s="9">
        <v>1551000</v>
      </c>
    </row>
    <row r="19" spans="1:26" ht="14.25" customHeight="1">
      <c r="G19" s="6" t="s">
        <v>26</v>
      </c>
      <c r="H19" s="7">
        <v>15524000</v>
      </c>
      <c r="I19" s="7">
        <v>10866800</v>
      </c>
      <c r="J19" s="7">
        <v>0</v>
      </c>
      <c r="K19" s="7">
        <v>4657200</v>
      </c>
    </row>
    <row r="20" spans="1:26" ht="14.25" customHeight="1">
      <c r="A20" s="4" t="s">
        <v>21</v>
      </c>
      <c r="B20" s="4" t="s">
        <v>36</v>
      </c>
      <c r="C20" s="4" t="s">
        <v>23</v>
      </c>
      <c r="D20" s="4" t="s">
        <v>37</v>
      </c>
      <c r="E20" s="4" t="s">
        <v>29</v>
      </c>
      <c r="F20" s="4">
        <v>1</v>
      </c>
      <c r="G20" s="5">
        <v>3500000</v>
      </c>
      <c r="H20" s="5">
        <v>3500000</v>
      </c>
      <c r="I20" s="5">
        <v>2450000</v>
      </c>
      <c r="J20" s="5">
        <v>0</v>
      </c>
      <c r="K20" s="5">
        <v>1050000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4.25" customHeight="1">
      <c r="G21" s="6" t="s">
        <v>26</v>
      </c>
      <c r="H21" s="7">
        <v>3500000</v>
      </c>
      <c r="I21" s="7">
        <v>2450000</v>
      </c>
      <c r="J21" s="7">
        <v>0</v>
      </c>
      <c r="K21" s="7">
        <v>1050000</v>
      </c>
    </row>
    <row r="22" spans="1:26" ht="14.25" customHeight="1">
      <c r="A22" s="8" t="s">
        <v>21</v>
      </c>
      <c r="B22" s="8" t="s">
        <v>38</v>
      </c>
      <c r="C22" s="8" t="s">
        <v>23</v>
      </c>
      <c r="D22" s="8" t="s">
        <v>39</v>
      </c>
      <c r="E22" s="8" t="s">
        <v>40</v>
      </c>
      <c r="F22" s="10">
        <v>6</v>
      </c>
      <c r="G22" s="9">
        <v>8500000</v>
      </c>
      <c r="H22" s="9">
        <v>51000000</v>
      </c>
      <c r="I22" s="9">
        <v>35700000</v>
      </c>
      <c r="J22" s="9">
        <v>0</v>
      </c>
      <c r="K22" s="9">
        <v>15300000</v>
      </c>
    </row>
    <row r="23" spans="1:26" ht="14.25" customHeight="1">
      <c r="G23" s="6" t="s">
        <v>26</v>
      </c>
      <c r="H23" s="7">
        <v>51000000</v>
      </c>
      <c r="I23" s="7">
        <v>35700000</v>
      </c>
      <c r="J23" s="7">
        <v>0</v>
      </c>
      <c r="K23" s="7">
        <v>15300000</v>
      </c>
    </row>
    <row r="24" spans="1:26" ht="14.25" customHeight="1">
      <c r="A24" s="8" t="s">
        <v>41</v>
      </c>
      <c r="B24" s="8" t="s">
        <v>42</v>
      </c>
      <c r="C24" s="8" t="s">
        <v>23</v>
      </c>
      <c r="D24" s="8" t="s">
        <v>43</v>
      </c>
      <c r="E24" s="8" t="s">
        <v>25</v>
      </c>
      <c r="F24" s="8">
        <v>1</v>
      </c>
      <c r="G24" s="9">
        <v>1500000</v>
      </c>
      <c r="H24" s="9">
        <v>1500000</v>
      </c>
      <c r="I24" s="9">
        <v>0</v>
      </c>
      <c r="J24" s="9">
        <v>0</v>
      </c>
      <c r="K24" s="9">
        <v>1500000</v>
      </c>
    </row>
    <row r="25" spans="1:26" ht="14.25" customHeight="1">
      <c r="G25" s="6" t="s">
        <v>26</v>
      </c>
      <c r="H25" s="7">
        <v>1500000</v>
      </c>
      <c r="I25" s="7">
        <v>0</v>
      </c>
      <c r="J25" s="7">
        <v>0</v>
      </c>
      <c r="K25" s="7">
        <v>1500000</v>
      </c>
    </row>
    <row r="26" spans="1:26" ht="14.25" customHeight="1">
      <c r="A26" s="8" t="s">
        <v>41</v>
      </c>
      <c r="B26" s="8" t="s">
        <v>44</v>
      </c>
      <c r="C26" s="8" t="s">
        <v>45</v>
      </c>
      <c r="D26" s="8" t="s">
        <v>46</v>
      </c>
      <c r="E26" s="8" t="s">
        <v>34</v>
      </c>
      <c r="F26" s="8">
        <v>2</v>
      </c>
      <c r="G26" s="9">
        <v>250000</v>
      </c>
      <c r="H26" s="9">
        <v>500000</v>
      </c>
      <c r="I26" s="9">
        <v>0</v>
      </c>
      <c r="J26" s="9">
        <v>0</v>
      </c>
      <c r="K26" s="9">
        <v>500000</v>
      </c>
    </row>
    <row r="27" spans="1:26" ht="14.25" customHeight="1">
      <c r="G27" s="6" t="s">
        <v>26</v>
      </c>
      <c r="H27" s="7">
        <v>500000</v>
      </c>
      <c r="I27" s="7">
        <v>0</v>
      </c>
      <c r="J27" s="7">
        <v>0</v>
      </c>
      <c r="K27" s="7">
        <v>500000</v>
      </c>
    </row>
    <row r="28" spans="1:26" ht="14.25" customHeight="1">
      <c r="A28" s="4" t="s">
        <v>41</v>
      </c>
      <c r="B28" s="4" t="s">
        <v>47</v>
      </c>
      <c r="C28" s="4" t="s">
        <v>23</v>
      </c>
      <c r="D28" s="4" t="s">
        <v>48</v>
      </c>
      <c r="E28" s="4" t="s">
        <v>29</v>
      </c>
      <c r="F28" s="4">
        <v>2</v>
      </c>
      <c r="G28" s="5">
        <v>1300000</v>
      </c>
      <c r="H28" s="5">
        <v>2600000</v>
      </c>
      <c r="I28" s="5">
        <v>1820000</v>
      </c>
      <c r="J28" s="5">
        <v>0</v>
      </c>
      <c r="K28" s="5">
        <v>780000</v>
      </c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4.25" customHeight="1">
      <c r="G29" s="6" t="s">
        <v>26</v>
      </c>
      <c r="H29" s="7">
        <v>2600000</v>
      </c>
      <c r="I29" s="7">
        <v>1820000</v>
      </c>
      <c r="J29" s="7">
        <v>0</v>
      </c>
      <c r="K29" s="7">
        <v>780000</v>
      </c>
    </row>
    <row r="30" spans="1:26" ht="14.25" customHeight="1">
      <c r="A30" s="8" t="s">
        <v>49</v>
      </c>
      <c r="B30" s="8" t="s">
        <v>50</v>
      </c>
      <c r="C30" s="8" t="s">
        <v>23</v>
      </c>
      <c r="D30" s="8" t="s">
        <v>51</v>
      </c>
      <c r="E30" s="8" t="s">
        <v>25</v>
      </c>
      <c r="F30" s="8">
        <v>1</v>
      </c>
      <c r="G30" s="9">
        <v>1500000</v>
      </c>
      <c r="H30" s="9">
        <v>1500000</v>
      </c>
      <c r="I30" s="9">
        <v>0</v>
      </c>
      <c r="J30" s="9">
        <v>0</v>
      </c>
      <c r="K30" s="9">
        <v>1500000</v>
      </c>
    </row>
    <row r="31" spans="1:26" ht="14.25" customHeight="1">
      <c r="G31" s="6" t="s">
        <v>26</v>
      </c>
      <c r="H31" s="7">
        <v>1500000</v>
      </c>
      <c r="I31" s="7">
        <v>0</v>
      </c>
      <c r="J31" s="7">
        <v>0</v>
      </c>
      <c r="K31" s="7">
        <v>1500000</v>
      </c>
    </row>
    <row r="32" spans="1:26" ht="14.25" customHeight="1">
      <c r="A32" s="8" t="s">
        <v>49</v>
      </c>
      <c r="B32" s="8" t="s">
        <v>52</v>
      </c>
      <c r="C32" s="8" t="s">
        <v>45</v>
      </c>
      <c r="D32" s="8" t="s">
        <v>53</v>
      </c>
      <c r="E32" s="8" t="s">
        <v>25</v>
      </c>
      <c r="F32" s="8">
        <v>1</v>
      </c>
      <c r="G32" s="9">
        <v>2500000</v>
      </c>
      <c r="H32" s="9">
        <v>2500000</v>
      </c>
      <c r="I32" s="9">
        <v>1750000</v>
      </c>
      <c r="J32" s="9">
        <v>0</v>
      </c>
      <c r="K32" s="9">
        <v>750000</v>
      </c>
    </row>
    <row r="33" spans="1:11" ht="14.25" customHeight="1">
      <c r="A33" s="8" t="s">
        <v>49</v>
      </c>
      <c r="B33" s="8" t="s">
        <v>52</v>
      </c>
      <c r="C33" s="8" t="s">
        <v>45</v>
      </c>
      <c r="D33" s="8" t="s">
        <v>54</v>
      </c>
      <c r="E33" s="8" t="s">
        <v>55</v>
      </c>
      <c r="F33" s="8">
        <v>1</v>
      </c>
      <c r="G33" s="9">
        <v>2350000</v>
      </c>
      <c r="H33" s="9">
        <v>2350000</v>
      </c>
      <c r="I33" s="9">
        <v>1645000</v>
      </c>
      <c r="J33" s="9">
        <v>0</v>
      </c>
      <c r="K33" s="9">
        <v>705000</v>
      </c>
    </row>
    <row r="34" spans="1:11" ht="14.25" customHeight="1">
      <c r="G34" s="6" t="s">
        <v>26</v>
      </c>
      <c r="H34" s="7">
        <v>4850000</v>
      </c>
      <c r="I34" s="7">
        <v>3395000</v>
      </c>
      <c r="J34" s="7">
        <v>0</v>
      </c>
      <c r="K34" s="7">
        <v>1455000</v>
      </c>
    </row>
    <row r="35" spans="1:11" ht="14.25" customHeight="1">
      <c r="A35" s="8" t="s">
        <v>49</v>
      </c>
      <c r="B35" s="8" t="s">
        <v>56</v>
      </c>
      <c r="C35" s="8" t="s">
        <v>23</v>
      </c>
      <c r="D35" s="8" t="s">
        <v>57</v>
      </c>
      <c r="E35" s="8" t="s">
        <v>29</v>
      </c>
      <c r="F35" s="8">
        <v>2</v>
      </c>
      <c r="G35" s="9">
        <v>1580000</v>
      </c>
      <c r="H35" s="9">
        <v>3160000</v>
      </c>
      <c r="I35" s="9">
        <v>2212000</v>
      </c>
      <c r="J35" s="9">
        <v>0</v>
      </c>
      <c r="K35" s="9">
        <v>948000</v>
      </c>
    </row>
    <row r="36" spans="1:11" ht="14.25" customHeight="1">
      <c r="G36" s="6" t="s">
        <v>26</v>
      </c>
      <c r="H36" s="7">
        <v>3160000</v>
      </c>
      <c r="I36" s="7">
        <v>2212000</v>
      </c>
      <c r="J36" s="7">
        <v>0</v>
      </c>
      <c r="K36" s="7">
        <v>948000</v>
      </c>
    </row>
    <row r="37" spans="1:11" ht="14.25" customHeight="1">
      <c r="A37" s="8" t="s">
        <v>49</v>
      </c>
      <c r="B37" s="8" t="s">
        <v>58</v>
      </c>
      <c r="C37" s="8" t="s">
        <v>23</v>
      </c>
      <c r="D37" s="8" t="s">
        <v>59</v>
      </c>
      <c r="E37" s="8" t="s">
        <v>25</v>
      </c>
      <c r="F37" s="8">
        <v>1</v>
      </c>
      <c r="G37" s="9">
        <v>2340000</v>
      </c>
      <c r="H37" s="9">
        <v>2340000</v>
      </c>
      <c r="I37" s="9">
        <v>1638000</v>
      </c>
      <c r="J37" s="9">
        <v>0</v>
      </c>
      <c r="K37" s="9">
        <v>702000</v>
      </c>
    </row>
    <row r="38" spans="1:11" ht="14.25" customHeight="1">
      <c r="G38" s="6" t="s">
        <v>26</v>
      </c>
      <c r="H38" s="7">
        <v>2340000</v>
      </c>
      <c r="I38" s="7">
        <v>1638000</v>
      </c>
      <c r="J38" s="7">
        <v>0</v>
      </c>
      <c r="K38" s="7">
        <v>702000</v>
      </c>
    </row>
    <row r="39" spans="1:11" ht="14.25" customHeight="1">
      <c r="A39" s="8" t="s">
        <v>49</v>
      </c>
      <c r="B39" s="8" t="s">
        <v>60</v>
      </c>
      <c r="C39" s="8" t="s">
        <v>23</v>
      </c>
      <c r="D39" s="8" t="s">
        <v>61</v>
      </c>
      <c r="E39" s="8" t="s">
        <v>25</v>
      </c>
      <c r="F39" s="8">
        <v>1</v>
      </c>
      <c r="G39" s="9">
        <v>750000</v>
      </c>
      <c r="H39" s="9">
        <v>750000</v>
      </c>
      <c r="I39" s="9">
        <v>0</v>
      </c>
      <c r="J39" s="9">
        <v>0</v>
      </c>
      <c r="K39" s="9">
        <v>750000</v>
      </c>
    </row>
    <row r="40" spans="1:11" ht="14.25" customHeight="1">
      <c r="G40" s="6" t="s">
        <v>26</v>
      </c>
      <c r="H40" s="7">
        <v>750000</v>
      </c>
      <c r="I40" s="7">
        <v>0</v>
      </c>
      <c r="J40" s="7">
        <v>0</v>
      </c>
      <c r="K40" s="7">
        <v>750000</v>
      </c>
    </row>
    <row r="41" spans="1:11" ht="14.25" customHeight="1">
      <c r="A41" s="8" t="s">
        <v>49</v>
      </c>
      <c r="B41" s="8" t="s">
        <v>62</v>
      </c>
      <c r="C41" s="8" t="s">
        <v>23</v>
      </c>
      <c r="D41" s="8" t="s">
        <v>63</v>
      </c>
      <c r="E41" s="8" t="s">
        <v>25</v>
      </c>
      <c r="F41" s="8">
        <v>1</v>
      </c>
      <c r="G41" s="9">
        <v>750000</v>
      </c>
      <c r="H41" s="9">
        <v>750000</v>
      </c>
      <c r="I41" s="9">
        <v>0</v>
      </c>
      <c r="J41" s="9">
        <v>0</v>
      </c>
      <c r="K41" s="9">
        <v>750000</v>
      </c>
    </row>
    <row r="42" spans="1:11" ht="14.25" customHeight="1">
      <c r="G42" s="6" t="s">
        <v>26</v>
      </c>
      <c r="H42" s="7">
        <v>750000</v>
      </c>
      <c r="I42" s="7">
        <v>0</v>
      </c>
      <c r="J42" s="7">
        <v>0</v>
      </c>
      <c r="K42" s="7">
        <v>750000</v>
      </c>
    </row>
    <row r="43" spans="1:11" ht="14.25" customHeight="1">
      <c r="G43" s="6" t="s">
        <v>64</v>
      </c>
      <c r="H43" s="7">
        <v>93144000</v>
      </c>
      <c r="I43" s="7">
        <v>61700800</v>
      </c>
      <c r="J43" s="7">
        <v>0</v>
      </c>
      <c r="K43" s="7">
        <v>31443200</v>
      </c>
    </row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6">
    <mergeCell ref="B7:K7"/>
    <mergeCell ref="A2:K2"/>
    <mergeCell ref="B3:K3"/>
    <mergeCell ref="B4:K4"/>
    <mergeCell ref="B5:K5"/>
    <mergeCell ref="B6:K6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baseColWidth="10" defaultColWidth="14.42578125" defaultRowHeight="15" customHeight="1"/>
  <cols>
    <col min="1" max="1" width="50" customWidth="1"/>
    <col min="2" max="2" width="30" customWidth="1"/>
    <col min="3" max="3" width="15.7109375" customWidth="1"/>
    <col min="4" max="4" width="29.7109375" customWidth="1"/>
    <col min="5" max="5" width="16.140625" customWidth="1"/>
    <col min="6" max="6" width="8.85546875" customWidth="1"/>
    <col min="7" max="7" width="21.28515625" customWidth="1"/>
    <col min="8" max="8" width="22.140625" customWidth="1"/>
    <col min="9" max="9" width="22.7109375" customWidth="1"/>
    <col min="10" max="11" width="30" customWidth="1"/>
    <col min="12" max="26" width="8.7109375" customWidth="1"/>
  </cols>
  <sheetData>
    <row r="1" spans="1:26" ht="14.25" customHeight="1"/>
    <row r="2" spans="1:26" ht="14.25" customHeight="1">
      <c r="A2" s="35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7"/>
    </row>
    <row r="3" spans="1:26" ht="14.25" customHeight="1">
      <c r="A3" s="1" t="s">
        <v>1</v>
      </c>
      <c r="B3" s="38">
        <v>157</v>
      </c>
      <c r="C3" s="39"/>
      <c r="D3" s="39"/>
      <c r="E3" s="39"/>
      <c r="F3" s="39"/>
      <c r="G3" s="39"/>
      <c r="H3" s="39"/>
      <c r="I3" s="39"/>
      <c r="J3" s="39"/>
      <c r="K3" s="40"/>
    </row>
    <row r="4" spans="1:26" ht="14.25" customHeight="1">
      <c r="A4" s="1" t="s">
        <v>2</v>
      </c>
      <c r="B4" s="41" t="s">
        <v>3</v>
      </c>
      <c r="C4" s="39"/>
      <c r="D4" s="39"/>
      <c r="E4" s="39"/>
      <c r="F4" s="39"/>
      <c r="G4" s="39"/>
      <c r="H4" s="39"/>
      <c r="I4" s="39"/>
      <c r="J4" s="39"/>
      <c r="K4" s="40"/>
    </row>
    <row r="5" spans="1:26" ht="14.25" customHeight="1">
      <c r="A5" s="1" t="s">
        <v>4</v>
      </c>
      <c r="B5" s="41" t="s">
        <v>5</v>
      </c>
      <c r="C5" s="39"/>
      <c r="D5" s="39"/>
      <c r="E5" s="39"/>
      <c r="F5" s="39"/>
      <c r="G5" s="39"/>
      <c r="H5" s="39"/>
      <c r="I5" s="39"/>
      <c r="J5" s="39"/>
      <c r="K5" s="40"/>
    </row>
    <row r="6" spans="1:26" ht="14.25" customHeight="1">
      <c r="A6" s="1" t="s">
        <v>6</v>
      </c>
      <c r="B6" s="41" t="s">
        <v>7</v>
      </c>
      <c r="C6" s="39"/>
      <c r="D6" s="39"/>
      <c r="E6" s="39"/>
      <c r="F6" s="39"/>
      <c r="G6" s="39"/>
      <c r="H6" s="39"/>
      <c r="I6" s="39"/>
      <c r="J6" s="39"/>
      <c r="K6" s="40"/>
    </row>
    <row r="7" spans="1:26" ht="14.25" customHeight="1">
      <c r="A7" s="1" t="s">
        <v>8</v>
      </c>
      <c r="B7" s="41" t="s">
        <v>9</v>
      </c>
      <c r="C7" s="39"/>
      <c r="D7" s="39"/>
      <c r="E7" s="39"/>
      <c r="F7" s="39"/>
      <c r="G7" s="39"/>
      <c r="H7" s="39"/>
      <c r="I7" s="39"/>
      <c r="J7" s="39"/>
      <c r="K7" s="40"/>
    </row>
    <row r="8" spans="1:26" ht="14.25" customHeight="1"/>
    <row r="9" spans="1:26" ht="14.25" customHeight="1">
      <c r="A9" s="2"/>
      <c r="B9" s="2"/>
      <c r="C9" s="2"/>
      <c r="D9" s="2"/>
      <c r="E9" s="2"/>
    </row>
    <row r="10" spans="1:26" ht="14.25" customHeight="1"/>
    <row r="11" spans="1:26" ht="14.25" customHeight="1">
      <c r="A11" s="3" t="s">
        <v>10</v>
      </c>
      <c r="B11" s="3" t="s">
        <v>11</v>
      </c>
      <c r="C11" s="3" t="s">
        <v>12</v>
      </c>
      <c r="D11" s="3" t="s">
        <v>13</v>
      </c>
      <c r="E11" s="3" t="s">
        <v>14</v>
      </c>
      <c r="F11" s="3" t="s">
        <v>15</v>
      </c>
      <c r="G11" s="3" t="s">
        <v>16</v>
      </c>
      <c r="H11" s="3" t="s">
        <v>17</v>
      </c>
      <c r="I11" s="3" t="s">
        <v>18</v>
      </c>
      <c r="J11" s="3" t="s">
        <v>19</v>
      </c>
      <c r="K11" s="3" t="s">
        <v>20</v>
      </c>
    </row>
    <row r="12" spans="1:26" ht="14.25" customHeight="1">
      <c r="A12" s="11" t="s">
        <v>21</v>
      </c>
      <c r="B12" s="11" t="s">
        <v>22</v>
      </c>
      <c r="C12" s="11" t="s">
        <v>23</v>
      </c>
      <c r="D12" s="11" t="s">
        <v>24</v>
      </c>
      <c r="E12" s="11" t="s">
        <v>25</v>
      </c>
      <c r="F12" s="12">
        <v>1</v>
      </c>
      <c r="G12" s="13">
        <v>5170000</v>
      </c>
      <c r="H12" s="13">
        <v>5170000</v>
      </c>
      <c r="I12" s="14">
        <v>0</v>
      </c>
      <c r="J12" s="13">
        <v>0</v>
      </c>
      <c r="K12" s="14">
        <v>5170000</v>
      </c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ht="14.25" customHeight="1">
      <c r="A13" s="15"/>
      <c r="B13" s="15"/>
      <c r="C13" s="15"/>
      <c r="D13" s="15"/>
      <c r="E13" s="15"/>
      <c r="G13" s="6" t="s">
        <v>26</v>
      </c>
      <c r="H13" s="7">
        <v>5170000</v>
      </c>
      <c r="I13" s="16">
        <v>0</v>
      </c>
      <c r="J13" s="7">
        <v>0</v>
      </c>
      <c r="K13" s="16">
        <v>5170000</v>
      </c>
    </row>
    <row r="14" spans="1:26" ht="14.25" customHeight="1">
      <c r="A14" s="15" t="s">
        <v>21</v>
      </c>
      <c r="B14" s="15" t="s">
        <v>27</v>
      </c>
      <c r="C14" s="15" t="s">
        <v>23</v>
      </c>
      <c r="D14" s="15" t="s">
        <v>28</v>
      </c>
      <c r="E14" s="15" t="s">
        <v>29</v>
      </c>
      <c r="F14" s="8">
        <v>1</v>
      </c>
      <c r="G14" s="9">
        <v>2639000</v>
      </c>
      <c r="H14" s="9">
        <v>2639000</v>
      </c>
      <c r="I14" s="9">
        <v>1847300</v>
      </c>
      <c r="J14" s="9">
        <v>0</v>
      </c>
      <c r="K14" s="9">
        <v>791700</v>
      </c>
    </row>
    <row r="15" spans="1:26" ht="14.25" customHeight="1">
      <c r="A15" s="15" t="s">
        <v>21</v>
      </c>
      <c r="B15" s="15" t="s">
        <v>27</v>
      </c>
      <c r="C15" s="15" t="s">
        <v>23</v>
      </c>
      <c r="D15" s="15" t="s">
        <v>30</v>
      </c>
      <c r="E15" s="15" t="s">
        <v>29</v>
      </c>
      <c r="F15" s="8">
        <v>1</v>
      </c>
      <c r="G15" s="9">
        <v>1750000</v>
      </c>
      <c r="H15" s="9">
        <v>1750000</v>
      </c>
      <c r="I15" s="17">
        <v>1503500</v>
      </c>
      <c r="J15" s="9">
        <v>0</v>
      </c>
      <c r="K15" s="17">
        <v>246500</v>
      </c>
    </row>
    <row r="16" spans="1:26" ht="14.25" customHeight="1">
      <c r="A16" s="15" t="s">
        <v>21</v>
      </c>
      <c r="B16" s="15" t="s">
        <v>27</v>
      </c>
      <c r="C16" s="15" t="s">
        <v>23</v>
      </c>
      <c r="D16" s="15" t="s">
        <v>31</v>
      </c>
      <c r="E16" s="15" t="s">
        <v>25</v>
      </c>
      <c r="F16" s="8">
        <v>1</v>
      </c>
      <c r="G16" s="17">
        <v>3465000</v>
      </c>
      <c r="H16" s="17">
        <v>3465000</v>
      </c>
      <c r="I16" s="17">
        <v>3465000</v>
      </c>
      <c r="J16" s="9">
        <v>0</v>
      </c>
      <c r="K16" s="17">
        <v>0</v>
      </c>
    </row>
    <row r="17" spans="1:26" ht="14.25" customHeight="1">
      <c r="A17" s="15" t="s">
        <v>21</v>
      </c>
      <c r="B17" s="15" t="s">
        <v>27</v>
      </c>
      <c r="C17" s="15" t="s">
        <v>32</v>
      </c>
      <c r="D17" s="15" t="s">
        <v>33</v>
      </c>
      <c r="E17" s="15" t="s">
        <v>34</v>
      </c>
      <c r="F17" s="8">
        <v>1</v>
      </c>
      <c r="G17" s="9">
        <v>2500000</v>
      </c>
      <c r="H17" s="17">
        <v>2500000</v>
      </c>
      <c r="I17" s="17">
        <v>2500000</v>
      </c>
      <c r="J17" s="9">
        <v>0</v>
      </c>
      <c r="K17" s="17">
        <v>0</v>
      </c>
    </row>
    <row r="18" spans="1:26" ht="14.25" customHeight="1">
      <c r="A18" s="15" t="s">
        <v>21</v>
      </c>
      <c r="B18" s="15" t="s">
        <v>27</v>
      </c>
      <c r="C18" s="15" t="s">
        <v>23</v>
      </c>
      <c r="D18" s="15" t="s">
        <v>35</v>
      </c>
      <c r="E18" s="15" t="s">
        <v>25</v>
      </c>
      <c r="F18" s="8">
        <v>1</v>
      </c>
      <c r="G18" s="17">
        <v>5170000</v>
      </c>
      <c r="H18" s="17">
        <v>5170000</v>
      </c>
      <c r="I18" s="17">
        <v>5170000</v>
      </c>
      <c r="J18" s="9">
        <v>0</v>
      </c>
      <c r="K18" s="17">
        <v>0</v>
      </c>
    </row>
    <row r="19" spans="1:26" ht="14.25" customHeight="1">
      <c r="A19" s="15"/>
      <c r="B19" s="15"/>
      <c r="C19" s="15"/>
      <c r="D19" s="15"/>
      <c r="E19" s="15"/>
      <c r="G19" s="6" t="s">
        <v>26</v>
      </c>
      <c r="H19" s="7">
        <v>15524000</v>
      </c>
      <c r="I19" s="7">
        <f>SUM(I14:I18)</f>
        <v>14485800</v>
      </c>
      <c r="J19" s="7">
        <v>0</v>
      </c>
      <c r="K19" s="16">
        <v>1038200</v>
      </c>
    </row>
    <row r="20" spans="1:26" ht="14.25" customHeight="1">
      <c r="A20" s="11" t="s">
        <v>21</v>
      </c>
      <c r="B20" s="11" t="s">
        <v>36</v>
      </c>
      <c r="C20" s="11" t="s">
        <v>23</v>
      </c>
      <c r="D20" s="11" t="s">
        <v>37</v>
      </c>
      <c r="E20" s="11" t="s">
        <v>29</v>
      </c>
      <c r="F20" s="12">
        <v>1</v>
      </c>
      <c r="G20" s="13">
        <v>3500000</v>
      </c>
      <c r="H20" s="13">
        <v>3500000</v>
      </c>
      <c r="I20" s="14">
        <v>0</v>
      </c>
      <c r="J20" s="13">
        <v>0</v>
      </c>
      <c r="K20" s="14">
        <v>3500000</v>
      </c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14.25" customHeight="1">
      <c r="A21" s="15"/>
      <c r="B21" s="15"/>
      <c r="C21" s="15"/>
      <c r="D21" s="15"/>
      <c r="E21" s="15"/>
      <c r="G21" s="6" t="s">
        <v>26</v>
      </c>
      <c r="H21" s="7">
        <v>3500000</v>
      </c>
      <c r="I21" s="16">
        <v>0</v>
      </c>
      <c r="J21" s="7">
        <v>0</v>
      </c>
      <c r="K21" s="16">
        <v>3500000</v>
      </c>
    </row>
    <row r="22" spans="1:26" ht="14.25" customHeight="1">
      <c r="A22" s="15" t="s">
        <v>21</v>
      </c>
      <c r="B22" s="15" t="s">
        <v>38</v>
      </c>
      <c r="C22" s="15" t="s">
        <v>23</v>
      </c>
      <c r="D22" s="15" t="s">
        <v>39</v>
      </c>
      <c r="E22" s="15" t="s">
        <v>40</v>
      </c>
      <c r="F22" s="8">
        <v>6</v>
      </c>
      <c r="G22" s="9">
        <v>8500000</v>
      </c>
      <c r="H22" s="9">
        <v>51000000</v>
      </c>
      <c r="I22" s="9">
        <v>35700000</v>
      </c>
      <c r="J22" s="9">
        <v>0</v>
      </c>
      <c r="K22" s="9">
        <v>15300000</v>
      </c>
    </row>
    <row r="23" spans="1:26" ht="14.25" customHeight="1">
      <c r="A23" s="15"/>
      <c r="B23" s="15"/>
      <c r="C23" s="15"/>
      <c r="D23" s="15"/>
      <c r="E23" s="15"/>
      <c r="G23" s="6" t="s">
        <v>26</v>
      </c>
      <c r="H23" s="7">
        <v>51000000</v>
      </c>
      <c r="I23" s="7">
        <v>35700000</v>
      </c>
      <c r="J23" s="7">
        <v>0</v>
      </c>
      <c r="K23" s="7">
        <v>15300000</v>
      </c>
    </row>
    <row r="24" spans="1:26" ht="14.25" customHeight="1">
      <c r="A24" s="15" t="s">
        <v>41</v>
      </c>
      <c r="B24" s="15" t="s">
        <v>42</v>
      </c>
      <c r="C24" s="15" t="s">
        <v>23</v>
      </c>
      <c r="D24" s="15" t="s">
        <v>43</v>
      </c>
      <c r="E24" s="15" t="s">
        <v>25</v>
      </c>
      <c r="F24" s="8">
        <v>1</v>
      </c>
      <c r="G24" s="9">
        <v>1500000</v>
      </c>
      <c r="H24" s="9">
        <v>1500000</v>
      </c>
      <c r="I24" s="9">
        <v>0</v>
      </c>
      <c r="J24" s="9">
        <v>0</v>
      </c>
      <c r="K24" s="9">
        <v>1500000</v>
      </c>
    </row>
    <row r="25" spans="1:26" ht="14.25" customHeight="1">
      <c r="A25" s="15"/>
      <c r="B25" s="15"/>
      <c r="C25" s="15"/>
      <c r="D25" s="15"/>
      <c r="E25" s="15"/>
      <c r="G25" s="6" t="s">
        <v>26</v>
      </c>
      <c r="H25" s="7">
        <v>1500000</v>
      </c>
      <c r="I25" s="7">
        <v>0</v>
      </c>
      <c r="J25" s="7">
        <v>0</v>
      </c>
      <c r="K25" s="7">
        <v>1500000</v>
      </c>
    </row>
    <row r="26" spans="1:26" ht="14.25" customHeight="1">
      <c r="A26" s="15" t="s">
        <v>41</v>
      </c>
      <c r="B26" s="15" t="s">
        <v>44</v>
      </c>
      <c r="C26" s="15" t="s">
        <v>45</v>
      </c>
      <c r="D26" s="15" t="s">
        <v>46</v>
      </c>
      <c r="E26" s="15" t="s">
        <v>34</v>
      </c>
      <c r="F26" s="8">
        <v>2</v>
      </c>
      <c r="G26" s="9">
        <v>250000</v>
      </c>
      <c r="H26" s="9">
        <v>500000</v>
      </c>
      <c r="I26" s="9">
        <v>0</v>
      </c>
      <c r="J26" s="9">
        <v>0</v>
      </c>
      <c r="K26" s="9">
        <v>500000</v>
      </c>
    </row>
    <row r="27" spans="1:26" ht="14.25" customHeight="1">
      <c r="A27" s="15"/>
      <c r="B27" s="15"/>
      <c r="C27" s="15"/>
      <c r="D27" s="15"/>
      <c r="E27" s="15"/>
      <c r="G27" s="6" t="s">
        <v>26</v>
      </c>
      <c r="H27" s="7">
        <v>500000</v>
      </c>
      <c r="I27" s="7">
        <v>0</v>
      </c>
      <c r="J27" s="7">
        <v>0</v>
      </c>
      <c r="K27" s="7">
        <v>500000</v>
      </c>
    </row>
    <row r="28" spans="1:26" ht="14.25" customHeight="1">
      <c r="A28" s="11" t="s">
        <v>41</v>
      </c>
      <c r="B28" s="11" t="s">
        <v>47</v>
      </c>
      <c r="C28" s="11" t="s">
        <v>23</v>
      </c>
      <c r="D28" s="11" t="s">
        <v>48</v>
      </c>
      <c r="E28" s="11" t="s">
        <v>29</v>
      </c>
      <c r="F28" s="12">
        <v>2</v>
      </c>
      <c r="G28" s="13">
        <v>1300000</v>
      </c>
      <c r="H28" s="13">
        <v>2600000</v>
      </c>
      <c r="I28" s="14">
        <v>0</v>
      </c>
      <c r="J28" s="13">
        <v>0</v>
      </c>
      <c r="K28" s="14">
        <v>2600000</v>
      </c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ht="14.25" customHeight="1">
      <c r="A29" s="15"/>
      <c r="B29" s="15"/>
      <c r="C29" s="15"/>
      <c r="D29" s="15"/>
      <c r="E29" s="15"/>
      <c r="G29" s="6" t="s">
        <v>26</v>
      </c>
      <c r="H29" s="7">
        <v>2600000</v>
      </c>
      <c r="I29" s="16">
        <v>0</v>
      </c>
      <c r="J29" s="7">
        <v>0</v>
      </c>
      <c r="K29" s="16">
        <v>2600000</v>
      </c>
    </row>
    <row r="30" spans="1:26" ht="14.25" customHeight="1">
      <c r="A30" s="15" t="s">
        <v>49</v>
      </c>
      <c r="B30" s="15" t="s">
        <v>50</v>
      </c>
      <c r="C30" s="15" t="s">
        <v>23</v>
      </c>
      <c r="D30" s="15" t="s">
        <v>51</v>
      </c>
      <c r="E30" s="15" t="s">
        <v>25</v>
      </c>
      <c r="F30" s="8">
        <v>1</v>
      </c>
      <c r="G30" s="9">
        <v>1500000</v>
      </c>
      <c r="H30" s="9">
        <v>1500000</v>
      </c>
      <c r="I30" s="17">
        <v>1184960</v>
      </c>
      <c r="J30" s="9">
        <v>0</v>
      </c>
      <c r="K30" s="17">
        <v>315040</v>
      </c>
    </row>
    <row r="31" spans="1:26" ht="14.25" customHeight="1">
      <c r="A31" s="15"/>
      <c r="B31" s="15"/>
      <c r="C31" s="15"/>
      <c r="D31" s="15"/>
      <c r="E31" s="15"/>
      <c r="G31" s="6" t="s">
        <v>26</v>
      </c>
      <c r="H31" s="7">
        <v>1500000</v>
      </c>
      <c r="I31" s="16">
        <v>1184960</v>
      </c>
      <c r="J31" s="7">
        <v>0</v>
      </c>
      <c r="K31" s="16">
        <v>315040</v>
      </c>
    </row>
    <row r="32" spans="1:26" ht="14.25" customHeight="1">
      <c r="A32" s="15" t="s">
        <v>49</v>
      </c>
      <c r="B32" s="15" t="s">
        <v>52</v>
      </c>
      <c r="C32" s="15" t="s">
        <v>45</v>
      </c>
      <c r="D32" s="15" t="s">
        <v>53</v>
      </c>
      <c r="E32" s="15" t="s">
        <v>25</v>
      </c>
      <c r="F32" s="8">
        <v>1</v>
      </c>
      <c r="G32" s="9">
        <v>2500000</v>
      </c>
      <c r="H32" s="9">
        <v>2500000</v>
      </c>
      <c r="I32" s="9">
        <v>1750000</v>
      </c>
      <c r="J32" s="9">
        <v>0</v>
      </c>
      <c r="K32" s="9">
        <v>750000</v>
      </c>
    </row>
    <row r="33" spans="1:11" ht="14.25" customHeight="1">
      <c r="A33" s="15" t="s">
        <v>49</v>
      </c>
      <c r="B33" s="15" t="s">
        <v>52</v>
      </c>
      <c r="C33" s="15" t="s">
        <v>45</v>
      </c>
      <c r="D33" s="15" t="s">
        <v>54</v>
      </c>
      <c r="E33" s="15" t="s">
        <v>55</v>
      </c>
      <c r="F33" s="8">
        <v>1</v>
      </c>
      <c r="G33" s="9">
        <v>2350000</v>
      </c>
      <c r="H33" s="9">
        <v>2350000</v>
      </c>
      <c r="I33" s="9">
        <v>1645000</v>
      </c>
      <c r="J33" s="9">
        <v>0</v>
      </c>
      <c r="K33" s="9">
        <v>705000</v>
      </c>
    </row>
    <row r="34" spans="1:11" ht="14.25" customHeight="1">
      <c r="A34" s="15"/>
      <c r="B34" s="15"/>
      <c r="C34" s="15"/>
      <c r="D34" s="15"/>
      <c r="E34" s="15"/>
      <c r="G34" s="6" t="s">
        <v>26</v>
      </c>
      <c r="H34" s="7">
        <v>4850000</v>
      </c>
      <c r="I34" s="7">
        <v>3395000</v>
      </c>
      <c r="J34" s="7">
        <v>0</v>
      </c>
      <c r="K34" s="7">
        <v>1455000</v>
      </c>
    </row>
    <row r="35" spans="1:11" ht="14.25" customHeight="1">
      <c r="A35" s="15" t="s">
        <v>49</v>
      </c>
      <c r="B35" s="15" t="s">
        <v>56</v>
      </c>
      <c r="C35" s="15" t="s">
        <v>23</v>
      </c>
      <c r="D35" s="15" t="s">
        <v>57</v>
      </c>
      <c r="E35" s="15" t="s">
        <v>29</v>
      </c>
      <c r="F35" s="8">
        <v>2</v>
      </c>
      <c r="G35" s="9">
        <v>1580000</v>
      </c>
      <c r="H35" s="9">
        <v>3160000</v>
      </c>
      <c r="I35" s="9">
        <v>2212000</v>
      </c>
      <c r="J35" s="9">
        <v>0</v>
      </c>
      <c r="K35" s="9">
        <v>948000</v>
      </c>
    </row>
    <row r="36" spans="1:11" ht="14.25" customHeight="1">
      <c r="A36" s="15"/>
      <c r="B36" s="15"/>
      <c r="C36" s="15"/>
      <c r="D36" s="15"/>
      <c r="E36" s="15"/>
      <c r="G36" s="6" t="s">
        <v>26</v>
      </c>
      <c r="H36" s="7">
        <v>3160000</v>
      </c>
      <c r="I36" s="7">
        <v>2212000</v>
      </c>
      <c r="J36" s="7">
        <v>0</v>
      </c>
      <c r="K36" s="7">
        <v>948000</v>
      </c>
    </row>
    <row r="37" spans="1:11" ht="14.25" customHeight="1">
      <c r="A37" s="15" t="s">
        <v>49</v>
      </c>
      <c r="B37" s="15" t="s">
        <v>58</v>
      </c>
      <c r="C37" s="15" t="s">
        <v>23</v>
      </c>
      <c r="D37" s="15" t="s">
        <v>59</v>
      </c>
      <c r="E37" s="15" t="s">
        <v>25</v>
      </c>
      <c r="F37" s="8">
        <v>1</v>
      </c>
      <c r="G37" s="9">
        <v>2340000</v>
      </c>
      <c r="H37" s="9">
        <v>2340000</v>
      </c>
      <c r="I37" s="9">
        <v>1638000</v>
      </c>
      <c r="J37" s="9">
        <v>0</v>
      </c>
      <c r="K37" s="9">
        <v>702000</v>
      </c>
    </row>
    <row r="38" spans="1:11" ht="14.25" customHeight="1">
      <c r="A38" s="15"/>
      <c r="B38" s="15"/>
      <c r="C38" s="15"/>
      <c r="D38" s="15"/>
      <c r="E38" s="15"/>
      <c r="G38" s="6" t="s">
        <v>26</v>
      </c>
      <c r="H38" s="7">
        <v>2340000</v>
      </c>
      <c r="I38" s="7">
        <v>1638000</v>
      </c>
      <c r="J38" s="7">
        <v>0</v>
      </c>
      <c r="K38" s="7">
        <v>702000</v>
      </c>
    </row>
    <row r="39" spans="1:11" ht="14.25" customHeight="1">
      <c r="A39" s="15" t="s">
        <v>49</v>
      </c>
      <c r="B39" s="15" t="s">
        <v>60</v>
      </c>
      <c r="C39" s="15" t="s">
        <v>23</v>
      </c>
      <c r="D39" s="15" t="s">
        <v>61</v>
      </c>
      <c r="E39" s="15" t="s">
        <v>25</v>
      </c>
      <c r="F39" s="8">
        <v>1</v>
      </c>
      <c r="G39" s="9">
        <v>750000</v>
      </c>
      <c r="H39" s="9">
        <v>750000</v>
      </c>
      <c r="I39" s="9">
        <v>0</v>
      </c>
      <c r="J39" s="9">
        <v>0</v>
      </c>
      <c r="K39" s="9">
        <v>750000</v>
      </c>
    </row>
    <row r="40" spans="1:11" ht="14.25" customHeight="1">
      <c r="A40" s="15"/>
      <c r="B40" s="15"/>
      <c r="C40" s="15"/>
      <c r="D40" s="15"/>
      <c r="E40" s="15"/>
      <c r="G40" s="6" t="s">
        <v>26</v>
      </c>
      <c r="H40" s="7">
        <v>750000</v>
      </c>
      <c r="I40" s="7">
        <v>0</v>
      </c>
      <c r="J40" s="7">
        <v>0</v>
      </c>
      <c r="K40" s="7">
        <v>750000</v>
      </c>
    </row>
    <row r="41" spans="1:11" ht="14.25" customHeight="1">
      <c r="A41" s="15" t="s">
        <v>49</v>
      </c>
      <c r="B41" s="15" t="s">
        <v>62</v>
      </c>
      <c r="C41" s="15" t="s">
        <v>23</v>
      </c>
      <c r="D41" s="15" t="s">
        <v>63</v>
      </c>
      <c r="E41" s="15" t="s">
        <v>25</v>
      </c>
      <c r="F41" s="8">
        <v>1</v>
      </c>
      <c r="G41" s="9">
        <v>750000</v>
      </c>
      <c r="H41" s="9">
        <v>750000</v>
      </c>
      <c r="I41" s="9">
        <v>0</v>
      </c>
      <c r="J41" s="9">
        <v>0</v>
      </c>
      <c r="K41" s="9">
        <v>750000</v>
      </c>
    </row>
    <row r="42" spans="1:11" ht="14.25" customHeight="1">
      <c r="A42" s="15"/>
      <c r="B42" s="15"/>
      <c r="C42" s="15"/>
      <c r="D42" s="15"/>
      <c r="E42" s="15"/>
      <c r="G42" s="6" t="s">
        <v>26</v>
      </c>
      <c r="H42" s="7">
        <v>750000</v>
      </c>
      <c r="I42" s="7">
        <v>0</v>
      </c>
      <c r="J42" s="7">
        <v>0</v>
      </c>
      <c r="K42" s="7">
        <v>750000</v>
      </c>
    </row>
    <row r="43" spans="1:11" ht="14.25" customHeight="1">
      <c r="A43" s="15"/>
      <c r="B43" s="15"/>
      <c r="C43" s="15"/>
      <c r="D43" s="15"/>
      <c r="E43" s="15"/>
      <c r="G43" s="6" t="s">
        <v>64</v>
      </c>
      <c r="H43" s="7">
        <f t="shared" ref="H43:K43" si="0">H42+H40+H38+H36+H34+H31+H29+H27+H25+H23+H21+H19+H13</f>
        <v>93144000</v>
      </c>
      <c r="I43" s="7">
        <f t="shared" si="0"/>
        <v>58615760</v>
      </c>
      <c r="J43" s="7">
        <f t="shared" si="0"/>
        <v>0</v>
      </c>
      <c r="K43" s="7">
        <f t="shared" si="0"/>
        <v>34528240</v>
      </c>
    </row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6">
    <mergeCell ref="B7:K7"/>
    <mergeCell ref="A2:K2"/>
    <mergeCell ref="B3:K3"/>
    <mergeCell ref="B4:K4"/>
    <mergeCell ref="B5:K5"/>
    <mergeCell ref="B6:K6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1000"/>
  <sheetViews>
    <sheetView workbookViewId="0"/>
  </sheetViews>
  <sheetFormatPr baseColWidth="10" defaultColWidth="14.42578125" defaultRowHeight="15" customHeight="1"/>
  <cols>
    <col min="1" max="1" width="50" customWidth="1"/>
    <col min="2" max="2" width="30" customWidth="1"/>
    <col min="3" max="3" width="15.7109375" customWidth="1"/>
    <col min="4" max="4" width="29.7109375" customWidth="1"/>
    <col min="5" max="5" width="16.140625" customWidth="1"/>
    <col min="6" max="6" width="8.85546875" customWidth="1"/>
    <col min="7" max="7" width="15.5703125" customWidth="1"/>
    <col min="8" max="8" width="15" customWidth="1"/>
    <col min="9" max="9" width="16.42578125" customWidth="1"/>
    <col min="10" max="10" width="15.140625" customWidth="1"/>
    <col min="11" max="11" width="18.7109375" customWidth="1"/>
    <col min="12" max="12" width="8.7109375" customWidth="1"/>
    <col min="13" max="13" width="13.5703125" customWidth="1"/>
    <col min="14" max="14" width="14" customWidth="1"/>
    <col min="15" max="15" width="13.140625" customWidth="1"/>
    <col min="16" max="16" width="13.85546875" customWidth="1"/>
    <col min="17" max="17" width="14.7109375" customWidth="1"/>
    <col min="18" max="18" width="8.7109375" customWidth="1"/>
    <col min="19" max="19" width="13.42578125" customWidth="1"/>
    <col min="20" max="20" width="12.28515625" customWidth="1"/>
    <col min="21" max="21" width="12.140625" customWidth="1"/>
    <col min="22" max="22" width="11" customWidth="1"/>
    <col min="23" max="23" width="11.7109375" customWidth="1"/>
    <col min="24" max="24" width="8.7109375" customWidth="1"/>
    <col min="25" max="25" width="15" customWidth="1"/>
    <col min="26" max="27" width="15.28515625" customWidth="1"/>
    <col min="28" max="28" width="20.7109375" customWidth="1"/>
    <col min="29" max="29" width="19.5703125" customWidth="1"/>
    <col min="30" max="30" width="33.7109375" customWidth="1"/>
    <col min="31" max="39" width="8.7109375" customWidth="1"/>
  </cols>
  <sheetData>
    <row r="1" spans="1:39" ht="14.25" customHeight="1"/>
    <row r="2" spans="1:39" ht="14.25" customHeight="1">
      <c r="A2" s="35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7"/>
    </row>
    <row r="3" spans="1:39" ht="14.25" customHeight="1">
      <c r="A3" s="1" t="s">
        <v>1</v>
      </c>
      <c r="B3" s="38">
        <v>157</v>
      </c>
      <c r="C3" s="39"/>
      <c r="D3" s="39"/>
      <c r="E3" s="39"/>
      <c r="F3" s="39"/>
      <c r="G3" s="39"/>
      <c r="H3" s="39"/>
      <c r="I3" s="39"/>
      <c r="J3" s="39"/>
      <c r="K3" s="40"/>
    </row>
    <row r="4" spans="1:39" ht="14.25" customHeight="1">
      <c r="A4" s="1" t="s">
        <v>2</v>
      </c>
      <c r="B4" s="41" t="s">
        <v>3</v>
      </c>
      <c r="C4" s="39"/>
      <c r="D4" s="39"/>
      <c r="E4" s="39"/>
      <c r="F4" s="39"/>
      <c r="G4" s="39"/>
      <c r="H4" s="39"/>
      <c r="I4" s="39"/>
      <c r="J4" s="39"/>
      <c r="K4" s="40"/>
    </row>
    <row r="5" spans="1:39" ht="14.25" customHeight="1">
      <c r="A5" s="1" t="s">
        <v>4</v>
      </c>
      <c r="B5" s="41" t="s">
        <v>5</v>
      </c>
      <c r="C5" s="39"/>
      <c r="D5" s="39"/>
      <c r="E5" s="39"/>
      <c r="F5" s="39"/>
      <c r="G5" s="39"/>
      <c r="H5" s="39"/>
      <c r="I5" s="39"/>
      <c r="J5" s="39"/>
      <c r="K5" s="40"/>
    </row>
    <row r="6" spans="1:39" ht="14.25" customHeight="1">
      <c r="A6" s="1" t="s">
        <v>6</v>
      </c>
      <c r="B6" s="41" t="s">
        <v>7</v>
      </c>
      <c r="C6" s="39"/>
      <c r="D6" s="39"/>
      <c r="E6" s="39"/>
      <c r="F6" s="39"/>
      <c r="G6" s="39"/>
      <c r="H6" s="39"/>
      <c r="I6" s="39"/>
      <c r="J6" s="39"/>
      <c r="K6" s="40"/>
    </row>
    <row r="7" spans="1:39" ht="14.25" customHeight="1">
      <c r="A7" s="1" t="s">
        <v>8</v>
      </c>
      <c r="B7" s="41" t="s">
        <v>9</v>
      </c>
      <c r="C7" s="39"/>
      <c r="D7" s="39"/>
      <c r="E7" s="39"/>
      <c r="F7" s="39"/>
      <c r="G7" s="39"/>
      <c r="H7" s="39"/>
      <c r="I7" s="39"/>
      <c r="J7" s="39"/>
      <c r="K7" s="40"/>
    </row>
    <row r="8" spans="1:39" ht="14.25" customHeight="1">
      <c r="N8" s="18" t="s">
        <v>65</v>
      </c>
      <c r="O8" s="19"/>
      <c r="P8" s="19"/>
      <c r="Q8" s="19"/>
      <c r="R8" s="19"/>
      <c r="S8" s="19"/>
      <c r="T8" s="19"/>
      <c r="U8" s="19"/>
      <c r="V8" s="19"/>
      <c r="W8" s="19"/>
    </row>
    <row r="9" spans="1:39" ht="14.25" customHeight="1">
      <c r="A9" s="2"/>
      <c r="B9" s="2"/>
      <c r="C9" s="2"/>
      <c r="D9" s="42" t="s">
        <v>66</v>
      </c>
      <c r="E9" s="43"/>
      <c r="F9" s="43"/>
      <c r="G9" s="43"/>
      <c r="H9" s="43"/>
      <c r="I9" s="43"/>
    </row>
    <row r="10" spans="1:39" ht="14.25" customHeight="1"/>
    <row r="11" spans="1:39" ht="14.25" customHeight="1">
      <c r="A11" s="3" t="s">
        <v>10</v>
      </c>
      <c r="B11" s="3" t="s">
        <v>11</v>
      </c>
      <c r="C11" s="3" t="s">
        <v>12</v>
      </c>
      <c r="D11" s="3" t="s">
        <v>13</v>
      </c>
      <c r="E11" s="3" t="s">
        <v>14</v>
      </c>
      <c r="F11" s="3" t="s">
        <v>15</v>
      </c>
      <c r="G11" s="20" t="s">
        <v>16</v>
      </c>
      <c r="H11" s="20" t="s">
        <v>17</v>
      </c>
      <c r="I11" s="20" t="s">
        <v>18</v>
      </c>
      <c r="J11" s="20" t="s">
        <v>19</v>
      </c>
      <c r="K11" s="20" t="s">
        <v>20</v>
      </c>
      <c r="M11" s="20" t="s">
        <v>10</v>
      </c>
      <c r="N11" s="20" t="s">
        <v>11</v>
      </c>
      <c r="O11" s="20" t="s">
        <v>12</v>
      </c>
      <c r="P11" s="20" t="s">
        <v>13</v>
      </c>
      <c r="Q11" s="20" t="s">
        <v>14</v>
      </c>
      <c r="R11" s="20" t="s">
        <v>15</v>
      </c>
      <c r="S11" s="20" t="s">
        <v>16</v>
      </c>
      <c r="T11" s="20" t="s">
        <v>17</v>
      </c>
      <c r="U11" s="20" t="s">
        <v>18</v>
      </c>
      <c r="V11" s="20" t="s">
        <v>19</v>
      </c>
      <c r="W11" s="20" t="s">
        <v>20</v>
      </c>
      <c r="Y11" s="21" t="s">
        <v>15</v>
      </c>
      <c r="Z11" s="22" t="s">
        <v>67</v>
      </c>
      <c r="AA11" s="23" t="s">
        <v>18</v>
      </c>
      <c r="AB11" s="23" t="s">
        <v>19</v>
      </c>
      <c r="AC11" s="23" t="s">
        <v>20</v>
      </c>
      <c r="AD11" s="24" t="s">
        <v>68</v>
      </c>
    </row>
    <row r="12" spans="1:39" ht="14.25" customHeight="1">
      <c r="A12" s="11" t="s">
        <v>21</v>
      </c>
      <c r="B12" s="11" t="s">
        <v>22</v>
      </c>
      <c r="C12" s="11" t="s">
        <v>23</v>
      </c>
      <c r="D12" s="11" t="s">
        <v>24</v>
      </c>
      <c r="E12" s="11" t="s">
        <v>25</v>
      </c>
      <c r="F12" s="12">
        <v>1</v>
      </c>
      <c r="G12" s="13">
        <v>5170000</v>
      </c>
      <c r="H12" s="13">
        <v>5170000</v>
      </c>
      <c r="I12" s="14">
        <v>0</v>
      </c>
      <c r="J12" s="13">
        <v>0</v>
      </c>
      <c r="K12" s="14">
        <v>5170000</v>
      </c>
      <c r="L12" s="12"/>
      <c r="M12" s="4" t="s">
        <v>21</v>
      </c>
      <c r="N12" s="4" t="s">
        <v>22</v>
      </c>
      <c r="O12" s="4" t="s">
        <v>23</v>
      </c>
      <c r="P12" s="4" t="s">
        <v>24</v>
      </c>
      <c r="Q12" s="4" t="s">
        <v>25</v>
      </c>
      <c r="R12" s="4">
        <v>1</v>
      </c>
      <c r="S12" s="5">
        <v>5170000</v>
      </c>
      <c r="T12" s="5">
        <v>5170000</v>
      </c>
      <c r="U12" s="5">
        <v>3619000</v>
      </c>
      <c r="V12" s="5">
        <v>0</v>
      </c>
      <c r="W12" s="5">
        <v>1551000</v>
      </c>
      <c r="X12" s="12"/>
      <c r="Y12" s="12">
        <f t="shared" ref="Y12:Y43" si="0">F12-R12</f>
        <v>0</v>
      </c>
      <c r="Z12" s="25">
        <f>S12-G12</f>
        <v>0</v>
      </c>
      <c r="AA12" s="25">
        <f t="shared" ref="AA12:AC12" si="1">I12-U12</f>
        <v>-3619000</v>
      </c>
      <c r="AB12" s="25">
        <f t="shared" si="1"/>
        <v>0</v>
      </c>
      <c r="AC12" s="25">
        <f t="shared" si="1"/>
        <v>3619000</v>
      </c>
      <c r="AD12" s="26" t="s">
        <v>69</v>
      </c>
      <c r="AE12" s="12"/>
      <c r="AF12" s="12"/>
      <c r="AG12" s="12"/>
      <c r="AH12" s="12"/>
      <c r="AI12" s="12"/>
      <c r="AJ12" s="12"/>
      <c r="AK12" s="12"/>
      <c r="AL12" s="12"/>
      <c r="AM12" s="12"/>
    </row>
    <row r="13" spans="1:39" ht="14.25" customHeight="1">
      <c r="A13" s="15"/>
      <c r="B13" s="15"/>
      <c r="C13" s="15"/>
      <c r="D13" s="15"/>
      <c r="E13" s="15"/>
      <c r="G13" s="6" t="s">
        <v>26</v>
      </c>
      <c r="H13" s="7">
        <v>5170000</v>
      </c>
      <c r="I13" s="16">
        <v>0</v>
      </c>
      <c r="J13" s="7">
        <v>0</v>
      </c>
      <c r="K13" s="16">
        <v>5170000</v>
      </c>
      <c r="S13" s="6" t="s">
        <v>26</v>
      </c>
      <c r="T13" s="7">
        <v>5170000</v>
      </c>
      <c r="U13" s="7">
        <v>3619000</v>
      </c>
      <c r="V13" s="7">
        <v>0</v>
      </c>
      <c r="W13" s="7">
        <v>1551000</v>
      </c>
      <c r="Y13" s="27">
        <f t="shared" si="0"/>
        <v>0</v>
      </c>
      <c r="Z13" s="27"/>
      <c r="AA13" s="28">
        <f t="shared" ref="AA13:AC13" si="2">I13-U13</f>
        <v>-3619000</v>
      </c>
      <c r="AB13" s="28">
        <f t="shared" si="2"/>
        <v>0</v>
      </c>
      <c r="AC13" s="28">
        <f t="shared" si="2"/>
        <v>3619000</v>
      </c>
      <c r="AD13" s="27"/>
    </row>
    <row r="14" spans="1:39" ht="14.25" customHeight="1">
      <c r="A14" s="15" t="s">
        <v>21</v>
      </c>
      <c r="B14" s="15" t="s">
        <v>27</v>
      </c>
      <c r="C14" s="15" t="s">
        <v>23</v>
      </c>
      <c r="D14" s="15" t="s">
        <v>28</v>
      </c>
      <c r="E14" s="15" t="s">
        <v>29</v>
      </c>
      <c r="F14" s="8">
        <v>1</v>
      </c>
      <c r="G14" s="9">
        <v>2639000</v>
      </c>
      <c r="H14" s="9">
        <v>2639000</v>
      </c>
      <c r="I14" s="9">
        <v>1847300</v>
      </c>
      <c r="J14" s="9">
        <v>0</v>
      </c>
      <c r="K14" s="9">
        <v>791700</v>
      </c>
      <c r="M14" s="8" t="s">
        <v>21</v>
      </c>
      <c r="N14" s="8" t="s">
        <v>27</v>
      </c>
      <c r="O14" s="8" t="s">
        <v>23</v>
      </c>
      <c r="P14" s="8" t="s">
        <v>28</v>
      </c>
      <c r="Q14" s="8" t="s">
        <v>29</v>
      </c>
      <c r="R14" s="8">
        <v>1</v>
      </c>
      <c r="S14" s="9">
        <v>2639000</v>
      </c>
      <c r="T14" s="9">
        <v>2639000</v>
      </c>
      <c r="U14" s="9">
        <v>1847300</v>
      </c>
      <c r="V14" s="9">
        <v>0</v>
      </c>
      <c r="W14" s="9">
        <v>791700</v>
      </c>
      <c r="Y14" s="12">
        <f t="shared" si="0"/>
        <v>0</v>
      </c>
      <c r="Z14" s="25">
        <f t="shared" ref="Z14:Z18" si="3">S14-G14</f>
        <v>0</v>
      </c>
      <c r="AA14" s="25">
        <f t="shared" ref="AA14:AC14" si="4">I14-U14</f>
        <v>0</v>
      </c>
      <c r="AB14" s="25">
        <f t="shared" si="4"/>
        <v>0</v>
      </c>
      <c r="AC14" s="25">
        <f t="shared" si="4"/>
        <v>0</v>
      </c>
    </row>
    <row r="15" spans="1:39" ht="14.25" customHeight="1">
      <c r="A15" s="15" t="s">
        <v>21</v>
      </c>
      <c r="B15" s="15" t="s">
        <v>27</v>
      </c>
      <c r="C15" s="15" t="s">
        <v>23</v>
      </c>
      <c r="D15" s="15" t="s">
        <v>30</v>
      </c>
      <c r="E15" s="15" t="s">
        <v>29</v>
      </c>
      <c r="F15" s="8">
        <v>1</v>
      </c>
      <c r="G15" s="9">
        <v>1750000</v>
      </c>
      <c r="H15" s="9">
        <v>1750000</v>
      </c>
      <c r="I15" s="17">
        <v>1503500</v>
      </c>
      <c r="J15" s="9">
        <v>0</v>
      </c>
      <c r="K15" s="17">
        <v>246500</v>
      </c>
      <c r="M15" s="8" t="s">
        <v>21</v>
      </c>
      <c r="N15" s="8" t="s">
        <v>27</v>
      </c>
      <c r="O15" s="8" t="s">
        <v>23</v>
      </c>
      <c r="P15" s="8" t="s">
        <v>30</v>
      </c>
      <c r="Q15" s="8" t="s">
        <v>29</v>
      </c>
      <c r="R15" s="8">
        <v>1</v>
      </c>
      <c r="S15" s="9">
        <v>1750000</v>
      </c>
      <c r="T15" s="9">
        <v>1750000</v>
      </c>
      <c r="U15" s="9">
        <v>1225000</v>
      </c>
      <c r="V15" s="9">
        <v>0</v>
      </c>
      <c r="W15" s="9">
        <v>525000</v>
      </c>
      <c r="Y15" s="12">
        <f t="shared" si="0"/>
        <v>0</v>
      </c>
      <c r="Z15" s="25">
        <f t="shared" si="3"/>
        <v>0</v>
      </c>
      <c r="AA15" s="25">
        <f t="shared" ref="AA15:AC15" si="5">I15-U15</f>
        <v>278500</v>
      </c>
      <c r="AB15" s="25">
        <f t="shared" si="5"/>
        <v>0</v>
      </c>
      <c r="AC15" s="25">
        <f t="shared" si="5"/>
        <v>-278500</v>
      </c>
      <c r="AD15" s="29" t="s">
        <v>70</v>
      </c>
    </row>
    <row r="16" spans="1:39" ht="14.25" customHeight="1">
      <c r="A16" s="15" t="s">
        <v>21</v>
      </c>
      <c r="B16" s="15" t="s">
        <v>27</v>
      </c>
      <c r="C16" s="15" t="s">
        <v>23</v>
      </c>
      <c r="D16" s="15" t="s">
        <v>31</v>
      </c>
      <c r="E16" s="15" t="s">
        <v>25</v>
      </c>
      <c r="F16" s="8">
        <v>1</v>
      </c>
      <c r="G16" s="17">
        <v>3465000</v>
      </c>
      <c r="H16" s="17">
        <v>3465000</v>
      </c>
      <c r="I16" s="17">
        <v>3465000</v>
      </c>
      <c r="J16" s="9">
        <v>0</v>
      </c>
      <c r="K16" s="17">
        <v>0</v>
      </c>
      <c r="M16" s="8" t="s">
        <v>21</v>
      </c>
      <c r="N16" s="8" t="s">
        <v>27</v>
      </c>
      <c r="O16" s="8" t="s">
        <v>23</v>
      </c>
      <c r="P16" s="8" t="s">
        <v>31</v>
      </c>
      <c r="Q16" s="8" t="s">
        <v>25</v>
      </c>
      <c r="R16" s="8">
        <v>1</v>
      </c>
      <c r="S16" s="9">
        <v>3465000</v>
      </c>
      <c r="T16" s="9">
        <v>3465000</v>
      </c>
      <c r="U16" s="9">
        <v>2425500</v>
      </c>
      <c r="V16" s="9">
        <v>0</v>
      </c>
      <c r="W16" s="9">
        <v>1039500</v>
      </c>
      <c r="Y16" s="12">
        <f t="shared" si="0"/>
        <v>0</v>
      </c>
      <c r="Z16" s="25">
        <f t="shared" si="3"/>
        <v>0</v>
      </c>
      <c r="AA16" s="25">
        <f t="shared" ref="AA16:AC16" si="6">I16-U16</f>
        <v>1039500</v>
      </c>
      <c r="AB16" s="25">
        <f t="shared" si="6"/>
        <v>0</v>
      </c>
      <c r="AC16" s="25">
        <f t="shared" si="6"/>
        <v>-1039500</v>
      </c>
      <c r="AD16" s="29" t="s">
        <v>70</v>
      </c>
    </row>
    <row r="17" spans="1:39" ht="14.25" customHeight="1">
      <c r="A17" s="15" t="s">
        <v>21</v>
      </c>
      <c r="B17" s="15" t="s">
        <v>27</v>
      </c>
      <c r="C17" s="15" t="s">
        <v>32</v>
      </c>
      <c r="D17" s="15" t="s">
        <v>33</v>
      </c>
      <c r="E17" s="15" t="s">
        <v>34</v>
      </c>
      <c r="F17" s="8">
        <v>1</v>
      </c>
      <c r="G17" s="9">
        <v>2500000</v>
      </c>
      <c r="H17" s="17">
        <v>2500000</v>
      </c>
      <c r="I17" s="17">
        <v>2500000</v>
      </c>
      <c r="J17" s="9">
        <v>0</v>
      </c>
      <c r="K17" s="17">
        <v>0</v>
      </c>
      <c r="M17" s="8" t="s">
        <v>21</v>
      </c>
      <c r="N17" s="8" t="s">
        <v>27</v>
      </c>
      <c r="O17" s="8" t="s">
        <v>32</v>
      </c>
      <c r="P17" s="8" t="s">
        <v>33</v>
      </c>
      <c r="Q17" s="8" t="s">
        <v>34</v>
      </c>
      <c r="R17" s="8">
        <v>1</v>
      </c>
      <c r="S17" s="9">
        <v>2500000</v>
      </c>
      <c r="T17" s="9">
        <v>2500000</v>
      </c>
      <c r="U17" s="9">
        <v>1750000</v>
      </c>
      <c r="V17" s="9">
        <v>0</v>
      </c>
      <c r="W17" s="9">
        <v>750000</v>
      </c>
      <c r="Y17" s="12">
        <f t="shared" si="0"/>
        <v>0</v>
      </c>
      <c r="Z17" s="25">
        <f t="shared" si="3"/>
        <v>0</v>
      </c>
      <c r="AA17" s="25">
        <f t="shared" ref="AA17:AC17" si="7">I17-U17</f>
        <v>750000</v>
      </c>
      <c r="AB17" s="25">
        <f t="shared" si="7"/>
        <v>0</v>
      </c>
      <c r="AC17" s="25">
        <f t="shared" si="7"/>
        <v>-750000</v>
      </c>
      <c r="AD17" s="29" t="s">
        <v>70</v>
      </c>
    </row>
    <row r="18" spans="1:39" ht="14.25" customHeight="1">
      <c r="A18" s="15" t="s">
        <v>21</v>
      </c>
      <c r="B18" s="15" t="s">
        <v>27</v>
      </c>
      <c r="C18" s="15" t="s">
        <v>23</v>
      </c>
      <c r="D18" s="15" t="s">
        <v>35</v>
      </c>
      <c r="E18" s="15" t="s">
        <v>25</v>
      </c>
      <c r="F18" s="8">
        <v>1</v>
      </c>
      <c r="G18" s="17">
        <v>5170000</v>
      </c>
      <c r="H18" s="17">
        <v>5170000</v>
      </c>
      <c r="I18" s="17">
        <v>5170000</v>
      </c>
      <c r="J18" s="9">
        <v>0</v>
      </c>
      <c r="K18" s="17">
        <v>0</v>
      </c>
      <c r="M18" s="8" t="s">
        <v>21</v>
      </c>
      <c r="N18" s="8" t="s">
        <v>27</v>
      </c>
      <c r="O18" s="8" t="s">
        <v>23</v>
      </c>
      <c r="P18" s="8" t="s">
        <v>35</v>
      </c>
      <c r="Q18" s="8" t="s">
        <v>25</v>
      </c>
      <c r="R18" s="8">
        <v>1</v>
      </c>
      <c r="S18" s="9">
        <v>5170000</v>
      </c>
      <c r="T18" s="9">
        <v>5170000</v>
      </c>
      <c r="U18" s="9">
        <v>3619000</v>
      </c>
      <c r="V18" s="9">
        <v>0</v>
      </c>
      <c r="W18" s="9">
        <v>1551000</v>
      </c>
      <c r="Y18" s="12">
        <f t="shared" si="0"/>
        <v>0</v>
      </c>
      <c r="Z18" s="25">
        <f t="shared" si="3"/>
        <v>0</v>
      </c>
      <c r="AA18" s="25">
        <f t="shared" ref="AA18:AC18" si="8">I18-U18</f>
        <v>1551000</v>
      </c>
      <c r="AB18" s="25">
        <f t="shared" si="8"/>
        <v>0</v>
      </c>
      <c r="AC18" s="25">
        <f t="shared" si="8"/>
        <v>-1551000</v>
      </c>
      <c r="AD18" s="29" t="s">
        <v>70</v>
      </c>
    </row>
    <row r="19" spans="1:39" ht="14.25" customHeight="1">
      <c r="A19" s="15"/>
      <c r="B19" s="15"/>
      <c r="C19" s="15"/>
      <c r="D19" s="15"/>
      <c r="E19" s="15"/>
      <c r="G19" s="6" t="s">
        <v>26</v>
      </c>
      <c r="H19" s="7">
        <v>15524000</v>
      </c>
      <c r="I19" s="7">
        <f>SUM(I14:I18)</f>
        <v>14485800</v>
      </c>
      <c r="J19" s="7">
        <v>0</v>
      </c>
      <c r="K19" s="16">
        <v>1038200</v>
      </c>
      <c r="S19" s="6" t="s">
        <v>26</v>
      </c>
      <c r="T19" s="7">
        <v>15524000</v>
      </c>
      <c r="U19" s="7">
        <v>10866800</v>
      </c>
      <c r="V19" s="7">
        <v>0</v>
      </c>
      <c r="W19" s="7">
        <v>4657200</v>
      </c>
      <c r="Y19" s="27">
        <f t="shared" si="0"/>
        <v>0</v>
      </c>
      <c r="Z19" s="27"/>
      <c r="AA19" s="28">
        <f t="shared" ref="AA19:AC19" si="9">I19-U19</f>
        <v>3619000</v>
      </c>
      <c r="AB19" s="28">
        <f t="shared" si="9"/>
        <v>0</v>
      </c>
      <c r="AC19" s="28">
        <f t="shared" si="9"/>
        <v>-3619000</v>
      </c>
      <c r="AD19" s="27"/>
    </row>
    <row r="20" spans="1:39" ht="14.25" customHeight="1">
      <c r="A20" s="11" t="s">
        <v>21</v>
      </c>
      <c r="B20" s="11" t="s">
        <v>36</v>
      </c>
      <c r="C20" s="11" t="s">
        <v>23</v>
      </c>
      <c r="D20" s="11" t="s">
        <v>37</v>
      </c>
      <c r="E20" s="11" t="s">
        <v>29</v>
      </c>
      <c r="F20" s="12">
        <v>1</v>
      </c>
      <c r="G20" s="13">
        <v>3500000</v>
      </c>
      <c r="H20" s="13">
        <v>3500000</v>
      </c>
      <c r="I20" s="14">
        <v>0</v>
      </c>
      <c r="J20" s="13">
        <v>0</v>
      </c>
      <c r="K20" s="14">
        <v>3500000</v>
      </c>
      <c r="L20" s="12"/>
      <c r="M20" s="4" t="s">
        <v>21</v>
      </c>
      <c r="N20" s="4" t="s">
        <v>36</v>
      </c>
      <c r="O20" s="4" t="s">
        <v>23</v>
      </c>
      <c r="P20" s="4" t="s">
        <v>37</v>
      </c>
      <c r="Q20" s="4" t="s">
        <v>29</v>
      </c>
      <c r="R20" s="4">
        <v>1</v>
      </c>
      <c r="S20" s="5">
        <v>3500000</v>
      </c>
      <c r="T20" s="5">
        <v>3500000</v>
      </c>
      <c r="U20" s="5">
        <v>2450000</v>
      </c>
      <c r="V20" s="5">
        <v>0</v>
      </c>
      <c r="W20" s="5">
        <v>1050000</v>
      </c>
      <c r="X20" s="12"/>
      <c r="Y20" s="12">
        <f t="shared" si="0"/>
        <v>0</v>
      </c>
      <c r="Z20" s="25">
        <f>S20-G20</f>
        <v>0</v>
      </c>
      <c r="AA20" s="25">
        <f t="shared" ref="AA20:AC20" si="10">I20-U20</f>
        <v>-2450000</v>
      </c>
      <c r="AB20" s="25">
        <f t="shared" si="10"/>
        <v>0</v>
      </c>
      <c r="AC20" s="25">
        <f t="shared" si="10"/>
        <v>2450000</v>
      </c>
      <c r="AD20" s="26" t="s">
        <v>69</v>
      </c>
      <c r="AE20" s="12"/>
      <c r="AF20" s="12"/>
      <c r="AG20" s="12"/>
      <c r="AH20" s="12"/>
      <c r="AI20" s="12"/>
      <c r="AJ20" s="12"/>
      <c r="AK20" s="12"/>
      <c r="AL20" s="12"/>
      <c r="AM20" s="12"/>
    </row>
    <row r="21" spans="1:39" ht="14.25" customHeight="1">
      <c r="A21" s="15"/>
      <c r="B21" s="15"/>
      <c r="C21" s="15"/>
      <c r="D21" s="15"/>
      <c r="E21" s="15"/>
      <c r="G21" s="6" t="s">
        <v>26</v>
      </c>
      <c r="H21" s="7">
        <v>3500000</v>
      </c>
      <c r="I21" s="16">
        <v>0</v>
      </c>
      <c r="J21" s="7">
        <v>0</v>
      </c>
      <c r="K21" s="16">
        <v>3500000</v>
      </c>
      <c r="S21" s="6" t="s">
        <v>26</v>
      </c>
      <c r="T21" s="7">
        <v>3500000</v>
      </c>
      <c r="U21" s="7">
        <v>2450000</v>
      </c>
      <c r="V21" s="7">
        <v>0</v>
      </c>
      <c r="W21" s="7">
        <v>1050000</v>
      </c>
      <c r="Y21" s="30">
        <f t="shared" si="0"/>
        <v>0</v>
      </c>
      <c r="Z21" s="30"/>
      <c r="AA21" s="31">
        <f t="shared" ref="AA21:AC21" si="11">I21-U21</f>
        <v>-2450000</v>
      </c>
      <c r="AB21" s="31">
        <f t="shared" si="11"/>
        <v>0</v>
      </c>
      <c r="AC21" s="31">
        <f t="shared" si="11"/>
        <v>2450000</v>
      </c>
      <c r="AD21" s="30"/>
    </row>
    <row r="22" spans="1:39" ht="14.25" customHeight="1">
      <c r="A22" s="15" t="s">
        <v>21</v>
      </c>
      <c r="B22" s="15" t="s">
        <v>38</v>
      </c>
      <c r="C22" s="15" t="s">
        <v>23</v>
      </c>
      <c r="D22" s="15" t="s">
        <v>39</v>
      </c>
      <c r="E22" s="15" t="s">
        <v>40</v>
      </c>
      <c r="F22" s="8">
        <v>6</v>
      </c>
      <c r="G22" s="9">
        <v>8500000</v>
      </c>
      <c r="H22" s="9">
        <v>51000000</v>
      </c>
      <c r="I22" s="9">
        <v>35700000</v>
      </c>
      <c r="J22" s="9">
        <v>0</v>
      </c>
      <c r="K22" s="9">
        <v>15300000</v>
      </c>
      <c r="M22" s="8" t="s">
        <v>21</v>
      </c>
      <c r="N22" s="8" t="s">
        <v>38</v>
      </c>
      <c r="O22" s="8" t="s">
        <v>23</v>
      </c>
      <c r="P22" s="8" t="s">
        <v>39</v>
      </c>
      <c r="Q22" s="8" t="s">
        <v>40</v>
      </c>
      <c r="R22" s="10">
        <v>6</v>
      </c>
      <c r="S22" s="9">
        <v>8500000</v>
      </c>
      <c r="T22" s="9">
        <v>51000000</v>
      </c>
      <c r="U22" s="9">
        <v>35700000</v>
      </c>
      <c r="V22" s="9">
        <v>0</v>
      </c>
      <c r="W22" s="9">
        <v>15300000</v>
      </c>
      <c r="Y22" s="12">
        <f t="shared" si="0"/>
        <v>0</v>
      </c>
      <c r="Z22" s="25">
        <f>S22-G22</f>
        <v>0</v>
      </c>
      <c r="AA22" s="25">
        <f t="shared" ref="AA22:AC22" si="12">I22-U22</f>
        <v>0</v>
      </c>
      <c r="AB22" s="25">
        <f t="shared" si="12"/>
        <v>0</v>
      </c>
      <c r="AC22" s="25">
        <f t="shared" si="12"/>
        <v>0</v>
      </c>
    </row>
    <row r="23" spans="1:39" ht="14.25" customHeight="1">
      <c r="A23" s="15"/>
      <c r="B23" s="15"/>
      <c r="C23" s="15"/>
      <c r="D23" s="15"/>
      <c r="E23" s="15"/>
      <c r="G23" s="6" t="s">
        <v>26</v>
      </c>
      <c r="H23" s="7">
        <v>51000000</v>
      </c>
      <c r="I23" s="7">
        <v>35700000</v>
      </c>
      <c r="J23" s="7">
        <v>0</v>
      </c>
      <c r="K23" s="7">
        <v>15300000</v>
      </c>
      <c r="S23" s="6" t="s">
        <v>26</v>
      </c>
      <c r="T23" s="7">
        <v>51000000</v>
      </c>
      <c r="U23" s="7">
        <v>35700000</v>
      </c>
      <c r="V23" s="7">
        <v>0</v>
      </c>
      <c r="W23" s="7">
        <v>15300000</v>
      </c>
      <c r="Y23" s="12">
        <f t="shared" si="0"/>
        <v>0</v>
      </c>
      <c r="Z23" s="12"/>
      <c r="AA23" s="25">
        <f t="shared" ref="AA23:AC23" si="13">I23-U23</f>
        <v>0</v>
      </c>
      <c r="AB23" s="25">
        <f t="shared" si="13"/>
        <v>0</v>
      </c>
      <c r="AC23" s="25">
        <f t="shared" si="13"/>
        <v>0</v>
      </c>
    </row>
    <row r="24" spans="1:39" ht="14.25" customHeight="1">
      <c r="A24" s="15" t="s">
        <v>41</v>
      </c>
      <c r="B24" s="15" t="s">
        <v>42</v>
      </c>
      <c r="C24" s="15" t="s">
        <v>23</v>
      </c>
      <c r="D24" s="15" t="s">
        <v>43</v>
      </c>
      <c r="E24" s="15" t="s">
        <v>25</v>
      </c>
      <c r="F24" s="8">
        <v>1</v>
      </c>
      <c r="G24" s="9">
        <v>1500000</v>
      </c>
      <c r="H24" s="9">
        <v>1500000</v>
      </c>
      <c r="I24" s="9">
        <v>0</v>
      </c>
      <c r="J24" s="9">
        <v>0</v>
      </c>
      <c r="K24" s="9">
        <v>1500000</v>
      </c>
      <c r="M24" s="8" t="s">
        <v>41</v>
      </c>
      <c r="N24" s="8" t="s">
        <v>42</v>
      </c>
      <c r="O24" s="8" t="s">
        <v>23</v>
      </c>
      <c r="P24" s="8" t="s">
        <v>43</v>
      </c>
      <c r="Q24" s="8" t="s">
        <v>25</v>
      </c>
      <c r="R24" s="8">
        <v>1</v>
      </c>
      <c r="S24" s="9">
        <v>1500000</v>
      </c>
      <c r="T24" s="9">
        <v>1500000</v>
      </c>
      <c r="U24" s="9">
        <v>0</v>
      </c>
      <c r="V24" s="9">
        <v>0</v>
      </c>
      <c r="W24" s="9">
        <v>1500000</v>
      </c>
      <c r="Y24" s="12">
        <f t="shared" si="0"/>
        <v>0</v>
      </c>
      <c r="Z24" s="25">
        <f>S24-G24</f>
        <v>0</v>
      </c>
      <c r="AA24" s="25">
        <f t="shared" ref="AA24:AC24" si="14">I24-U24</f>
        <v>0</v>
      </c>
      <c r="AB24" s="25">
        <f t="shared" si="14"/>
        <v>0</v>
      </c>
      <c r="AC24" s="25">
        <f t="shared" si="14"/>
        <v>0</v>
      </c>
    </row>
    <row r="25" spans="1:39" ht="14.25" customHeight="1">
      <c r="A25" s="15"/>
      <c r="B25" s="15"/>
      <c r="C25" s="15"/>
      <c r="D25" s="15"/>
      <c r="E25" s="15"/>
      <c r="G25" s="6" t="s">
        <v>26</v>
      </c>
      <c r="H25" s="7">
        <v>1500000</v>
      </c>
      <c r="I25" s="7">
        <v>0</v>
      </c>
      <c r="J25" s="7">
        <v>0</v>
      </c>
      <c r="K25" s="7">
        <v>1500000</v>
      </c>
      <c r="S25" s="6" t="s">
        <v>26</v>
      </c>
      <c r="T25" s="7">
        <v>1500000</v>
      </c>
      <c r="U25" s="7">
        <v>0</v>
      </c>
      <c r="V25" s="7">
        <v>0</v>
      </c>
      <c r="W25" s="7">
        <v>1500000</v>
      </c>
      <c r="Y25" s="12">
        <f t="shared" si="0"/>
        <v>0</v>
      </c>
      <c r="Z25" s="12"/>
      <c r="AA25" s="25">
        <f t="shared" ref="AA25:AC25" si="15">I25-U25</f>
        <v>0</v>
      </c>
      <c r="AB25" s="25">
        <f t="shared" si="15"/>
        <v>0</v>
      </c>
      <c r="AC25" s="25">
        <f t="shared" si="15"/>
        <v>0</v>
      </c>
    </row>
    <row r="26" spans="1:39" ht="14.25" customHeight="1">
      <c r="A26" s="15" t="s">
        <v>41</v>
      </c>
      <c r="B26" s="15" t="s">
        <v>44</v>
      </c>
      <c r="C26" s="15" t="s">
        <v>45</v>
      </c>
      <c r="D26" s="15" t="s">
        <v>46</v>
      </c>
      <c r="E26" s="15" t="s">
        <v>34</v>
      </c>
      <c r="F26" s="8">
        <v>2</v>
      </c>
      <c r="G26" s="9">
        <v>250000</v>
      </c>
      <c r="H26" s="9">
        <v>500000</v>
      </c>
      <c r="I26" s="9">
        <v>0</v>
      </c>
      <c r="J26" s="9">
        <v>0</v>
      </c>
      <c r="K26" s="9">
        <v>500000</v>
      </c>
      <c r="M26" s="8" t="s">
        <v>41</v>
      </c>
      <c r="N26" s="8" t="s">
        <v>44</v>
      </c>
      <c r="O26" s="8" t="s">
        <v>45</v>
      </c>
      <c r="P26" s="8" t="s">
        <v>46</v>
      </c>
      <c r="Q26" s="8" t="s">
        <v>34</v>
      </c>
      <c r="R26" s="8">
        <v>2</v>
      </c>
      <c r="S26" s="9">
        <v>250000</v>
      </c>
      <c r="T26" s="9">
        <v>500000</v>
      </c>
      <c r="U26" s="9">
        <v>0</v>
      </c>
      <c r="V26" s="9">
        <v>0</v>
      </c>
      <c r="W26" s="9">
        <v>500000</v>
      </c>
      <c r="Y26" s="12">
        <f t="shared" si="0"/>
        <v>0</v>
      </c>
      <c r="Z26" s="25">
        <f>S26-G26</f>
        <v>0</v>
      </c>
      <c r="AA26" s="25">
        <f t="shared" ref="AA26:AC26" si="16">I26-U26</f>
        <v>0</v>
      </c>
      <c r="AB26" s="25">
        <f t="shared" si="16"/>
        <v>0</v>
      </c>
      <c r="AC26" s="25">
        <f t="shared" si="16"/>
        <v>0</v>
      </c>
    </row>
    <row r="27" spans="1:39" ht="14.25" customHeight="1">
      <c r="A27" s="15"/>
      <c r="B27" s="15"/>
      <c r="C27" s="15"/>
      <c r="D27" s="15"/>
      <c r="E27" s="15"/>
      <c r="G27" s="6" t="s">
        <v>26</v>
      </c>
      <c r="H27" s="7">
        <v>500000</v>
      </c>
      <c r="I27" s="7">
        <v>0</v>
      </c>
      <c r="J27" s="7">
        <v>0</v>
      </c>
      <c r="K27" s="7">
        <v>500000</v>
      </c>
      <c r="S27" s="6" t="s">
        <v>26</v>
      </c>
      <c r="T27" s="7">
        <v>500000</v>
      </c>
      <c r="U27" s="7">
        <v>0</v>
      </c>
      <c r="V27" s="7">
        <v>0</v>
      </c>
      <c r="W27" s="7">
        <v>500000</v>
      </c>
      <c r="Y27" s="12">
        <f t="shared" si="0"/>
        <v>0</v>
      </c>
      <c r="Z27" s="12"/>
      <c r="AA27" s="25">
        <f t="shared" ref="AA27:AC27" si="17">I27-U27</f>
        <v>0</v>
      </c>
      <c r="AB27" s="25">
        <f t="shared" si="17"/>
        <v>0</v>
      </c>
      <c r="AC27" s="25">
        <f t="shared" si="17"/>
        <v>0</v>
      </c>
    </row>
    <row r="28" spans="1:39" ht="14.25" customHeight="1">
      <c r="A28" s="11" t="s">
        <v>41</v>
      </c>
      <c r="B28" s="11" t="s">
        <v>47</v>
      </c>
      <c r="C28" s="11" t="s">
        <v>23</v>
      </c>
      <c r="D28" s="11" t="s">
        <v>48</v>
      </c>
      <c r="E28" s="11" t="s">
        <v>29</v>
      </c>
      <c r="F28" s="12">
        <v>2</v>
      </c>
      <c r="G28" s="13">
        <v>1300000</v>
      </c>
      <c r="H28" s="13">
        <v>2600000</v>
      </c>
      <c r="I28" s="14">
        <v>0</v>
      </c>
      <c r="J28" s="13">
        <v>0</v>
      </c>
      <c r="K28" s="14">
        <v>2600000</v>
      </c>
      <c r="L28" s="12"/>
      <c r="M28" s="4" t="s">
        <v>41</v>
      </c>
      <c r="N28" s="4" t="s">
        <v>47</v>
      </c>
      <c r="O28" s="4" t="s">
        <v>23</v>
      </c>
      <c r="P28" s="4" t="s">
        <v>48</v>
      </c>
      <c r="Q28" s="4" t="s">
        <v>29</v>
      </c>
      <c r="R28" s="4">
        <v>2</v>
      </c>
      <c r="S28" s="5">
        <v>1300000</v>
      </c>
      <c r="T28" s="5">
        <v>2600000</v>
      </c>
      <c r="U28" s="5">
        <v>1820000</v>
      </c>
      <c r="V28" s="5">
        <v>0</v>
      </c>
      <c r="W28" s="5">
        <v>780000</v>
      </c>
      <c r="X28" s="12"/>
      <c r="Y28" s="12">
        <f t="shared" si="0"/>
        <v>0</v>
      </c>
      <c r="Z28" s="25">
        <f>S28-G28</f>
        <v>0</v>
      </c>
      <c r="AA28" s="25">
        <f t="shared" ref="AA28:AC28" si="18">I28-U28</f>
        <v>-1820000</v>
      </c>
      <c r="AB28" s="25">
        <f t="shared" si="18"/>
        <v>0</v>
      </c>
      <c r="AC28" s="25">
        <f t="shared" si="18"/>
        <v>1820000</v>
      </c>
      <c r="AD28" s="26" t="s">
        <v>69</v>
      </c>
      <c r="AE28" s="12"/>
      <c r="AF28" s="12"/>
      <c r="AG28" s="12"/>
      <c r="AH28" s="12"/>
      <c r="AI28" s="12"/>
      <c r="AJ28" s="12"/>
      <c r="AK28" s="12"/>
      <c r="AL28" s="12"/>
      <c r="AM28" s="12"/>
    </row>
    <row r="29" spans="1:39" ht="14.25" customHeight="1">
      <c r="A29" s="15"/>
      <c r="B29" s="15"/>
      <c r="C29" s="15"/>
      <c r="D29" s="15"/>
      <c r="E29" s="15"/>
      <c r="G29" s="6" t="s">
        <v>26</v>
      </c>
      <c r="H29" s="7">
        <v>2600000</v>
      </c>
      <c r="I29" s="16">
        <v>0</v>
      </c>
      <c r="J29" s="7">
        <v>0</v>
      </c>
      <c r="K29" s="16">
        <v>2600000</v>
      </c>
      <c r="S29" s="6" t="s">
        <v>26</v>
      </c>
      <c r="T29" s="7">
        <v>2600000</v>
      </c>
      <c r="U29" s="7">
        <v>1820000</v>
      </c>
      <c r="V29" s="7">
        <v>0</v>
      </c>
      <c r="W29" s="7">
        <v>780000</v>
      </c>
      <c r="Y29" s="27">
        <f t="shared" si="0"/>
        <v>0</v>
      </c>
      <c r="Z29" s="27"/>
      <c r="AA29" s="28">
        <f t="shared" ref="AA29:AC29" si="19">I29-U29</f>
        <v>-1820000</v>
      </c>
      <c r="AB29" s="28">
        <f t="shared" si="19"/>
        <v>0</v>
      </c>
      <c r="AC29" s="28">
        <f t="shared" si="19"/>
        <v>1820000</v>
      </c>
      <c r="AD29" s="27"/>
    </row>
    <row r="30" spans="1:39" ht="14.25" customHeight="1">
      <c r="A30" s="15" t="s">
        <v>49</v>
      </c>
      <c r="B30" s="15" t="s">
        <v>50</v>
      </c>
      <c r="C30" s="15" t="s">
        <v>23</v>
      </c>
      <c r="D30" s="15" t="s">
        <v>51</v>
      </c>
      <c r="E30" s="15" t="s">
        <v>25</v>
      </c>
      <c r="F30" s="8">
        <v>1</v>
      </c>
      <c r="G30" s="9">
        <v>1500000</v>
      </c>
      <c r="H30" s="9">
        <v>1500000</v>
      </c>
      <c r="I30" s="17">
        <v>1184960</v>
      </c>
      <c r="J30" s="9">
        <v>0</v>
      </c>
      <c r="K30" s="17">
        <v>315040</v>
      </c>
      <c r="M30" s="8" t="s">
        <v>49</v>
      </c>
      <c r="N30" s="8" t="s">
        <v>50</v>
      </c>
      <c r="O30" s="8" t="s">
        <v>23</v>
      </c>
      <c r="P30" s="8" t="s">
        <v>51</v>
      </c>
      <c r="Q30" s="8" t="s">
        <v>25</v>
      </c>
      <c r="R30" s="8">
        <v>1</v>
      </c>
      <c r="S30" s="9">
        <v>1500000</v>
      </c>
      <c r="T30" s="9">
        <v>1500000</v>
      </c>
      <c r="U30" s="9">
        <v>0</v>
      </c>
      <c r="V30" s="9">
        <v>0</v>
      </c>
      <c r="W30" s="9">
        <v>1500000</v>
      </c>
      <c r="Y30" s="12">
        <f t="shared" si="0"/>
        <v>0</v>
      </c>
      <c r="Z30" s="25">
        <f>S30-G30</f>
        <v>0</v>
      </c>
      <c r="AA30" s="25">
        <f t="shared" ref="AA30:AC30" si="20">I30-U30</f>
        <v>1184960</v>
      </c>
      <c r="AB30" s="25">
        <f t="shared" si="20"/>
        <v>0</v>
      </c>
      <c r="AC30" s="25">
        <f t="shared" si="20"/>
        <v>-1184960</v>
      </c>
      <c r="AD30" s="29" t="s">
        <v>70</v>
      </c>
    </row>
    <row r="31" spans="1:39" ht="14.25" customHeight="1">
      <c r="A31" s="15"/>
      <c r="B31" s="15"/>
      <c r="C31" s="15"/>
      <c r="D31" s="15"/>
      <c r="E31" s="15"/>
      <c r="G31" s="6" t="s">
        <v>26</v>
      </c>
      <c r="H31" s="7">
        <v>1500000</v>
      </c>
      <c r="I31" s="16">
        <v>1184960</v>
      </c>
      <c r="J31" s="7">
        <v>0</v>
      </c>
      <c r="K31" s="16">
        <v>315040</v>
      </c>
      <c r="S31" s="6" t="s">
        <v>26</v>
      </c>
      <c r="T31" s="7">
        <v>1500000</v>
      </c>
      <c r="U31" s="7">
        <v>0</v>
      </c>
      <c r="V31" s="7">
        <v>0</v>
      </c>
      <c r="W31" s="7">
        <v>1500000</v>
      </c>
      <c r="Y31" s="27">
        <f t="shared" si="0"/>
        <v>0</v>
      </c>
      <c r="Z31" s="27"/>
      <c r="AA31" s="28">
        <f t="shared" ref="AA31:AC31" si="21">I31-U31</f>
        <v>1184960</v>
      </c>
      <c r="AB31" s="28">
        <f t="shared" si="21"/>
        <v>0</v>
      </c>
      <c r="AC31" s="28">
        <f t="shared" si="21"/>
        <v>-1184960</v>
      </c>
      <c r="AD31" s="27"/>
    </row>
    <row r="32" spans="1:39" ht="14.25" customHeight="1">
      <c r="A32" s="15" t="s">
        <v>49</v>
      </c>
      <c r="B32" s="15" t="s">
        <v>52</v>
      </c>
      <c r="C32" s="15" t="s">
        <v>45</v>
      </c>
      <c r="D32" s="15" t="s">
        <v>53</v>
      </c>
      <c r="E32" s="15" t="s">
        <v>25</v>
      </c>
      <c r="F32" s="8">
        <v>1</v>
      </c>
      <c r="G32" s="9">
        <v>2500000</v>
      </c>
      <c r="H32" s="9">
        <v>2500000</v>
      </c>
      <c r="I32" s="9">
        <v>1750000</v>
      </c>
      <c r="J32" s="9">
        <v>0</v>
      </c>
      <c r="K32" s="9">
        <v>750000</v>
      </c>
      <c r="M32" s="8" t="s">
        <v>49</v>
      </c>
      <c r="N32" s="8" t="s">
        <v>52</v>
      </c>
      <c r="O32" s="8" t="s">
        <v>45</v>
      </c>
      <c r="P32" s="8" t="s">
        <v>53</v>
      </c>
      <c r="Q32" s="8" t="s">
        <v>25</v>
      </c>
      <c r="R32" s="8">
        <v>1</v>
      </c>
      <c r="S32" s="9">
        <v>2500000</v>
      </c>
      <c r="T32" s="9">
        <v>2500000</v>
      </c>
      <c r="U32" s="9">
        <v>1750000</v>
      </c>
      <c r="V32" s="9">
        <v>0</v>
      </c>
      <c r="W32" s="9">
        <v>750000</v>
      </c>
      <c r="Y32" s="12">
        <f t="shared" si="0"/>
        <v>0</v>
      </c>
      <c r="Z32" s="25">
        <f t="shared" ref="Z32:Z33" si="22">S32-G32</f>
        <v>0</v>
      </c>
      <c r="AA32" s="25">
        <f t="shared" ref="AA32:AC32" si="23">I32-U32</f>
        <v>0</v>
      </c>
      <c r="AB32" s="25">
        <f t="shared" si="23"/>
        <v>0</v>
      </c>
      <c r="AC32" s="25">
        <f t="shared" si="23"/>
        <v>0</v>
      </c>
    </row>
    <row r="33" spans="1:30" ht="14.25" customHeight="1">
      <c r="A33" s="15" t="s">
        <v>49</v>
      </c>
      <c r="B33" s="15" t="s">
        <v>52</v>
      </c>
      <c r="C33" s="15" t="s">
        <v>45</v>
      </c>
      <c r="D33" s="15" t="s">
        <v>54</v>
      </c>
      <c r="E33" s="15" t="s">
        <v>55</v>
      </c>
      <c r="F33" s="8">
        <v>1</v>
      </c>
      <c r="G33" s="9">
        <v>2350000</v>
      </c>
      <c r="H33" s="9">
        <v>2350000</v>
      </c>
      <c r="I33" s="9">
        <v>1645000</v>
      </c>
      <c r="J33" s="9">
        <v>0</v>
      </c>
      <c r="K33" s="9">
        <v>705000</v>
      </c>
      <c r="M33" s="8" t="s">
        <v>49</v>
      </c>
      <c r="N33" s="8" t="s">
        <v>52</v>
      </c>
      <c r="O33" s="8" t="s">
        <v>45</v>
      </c>
      <c r="P33" s="8" t="s">
        <v>54</v>
      </c>
      <c r="Q33" s="8" t="s">
        <v>55</v>
      </c>
      <c r="R33" s="8">
        <v>1</v>
      </c>
      <c r="S33" s="9">
        <v>2350000</v>
      </c>
      <c r="T33" s="9">
        <v>2350000</v>
      </c>
      <c r="U33" s="9">
        <v>1645000</v>
      </c>
      <c r="V33" s="9">
        <v>0</v>
      </c>
      <c r="W33" s="9">
        <v>705000</v>
      </c>
      <c r="Y33" s="12">
        <f t="shared" si="0"/>
        <v>0</v>
      </c>
      <c r="Z33" s="25">
        <f t="shared" si="22"/>
        <v>0</v>
      </c>
      <c r="AA33" s="25">
        <f t="shared" ref="AA33:AC33" si="24">I33-U33</f>
        <v>0</v>
      </c>
      <c r="AB33" s="25">
        <f t="shared" si="24"/>
        <v>0</v>
      </c>
      <c r="AC33" s="25">
        <f t="shared" si="24"/>
        <v>0</v>
      </c>
    </row>
    <row r="34" spans="1:30" ht="14.25" customHeight="1">
      <c r="A34" s="15"/>
      <c r="B34" s="15"/>
      <c r="C34" s="15"/>
      <c r="D34" s="15"/>
      <c r="E34" s="15"/>
      <c r="G34" s="6" t="s">
        <v>26</v>
      </c>
      <c r="H34" s="7">
        <v>4850000</v>
      </c>
      <c r="I34" s="7">
        <v>3395000</v>
      </c>
      <c r="J34" s="7">
        <v>0</v>
      </c>
      <c r="K34" s="7">
        <v>1455000</v>
      </c>
      <c r="S34" s="6" t="s">
        <v>26</v>
      </c>
      <c r="T34" s="7">
        <v>4850000</v>
      </c>
      <c r="U34" s="7">
        <v>3395000</v>
      </c>
      <c r="V34" s="7">
        <v>0</v>
      </c>
      <c r="W34" s="7">
        <v>1455000</v>
      </c>
      <c r="Y34" s="27">
        <f t="shared" si="0"/>
        <v>0</v>
      </c>
      <c r="Z34" s="27"/>
      <c r="AA34" s="28">
        <f t="shared" ref="AA34:AC34" si="25">I34-U34</f>
        <v>0</v>
      </c>
      <c r="AB34" s="28">
        <f t="shared" si="25"/>
        <v>0</v>
      </c>
      <c r="AC34" s="28">
        <f t="shared" si="25"/>
        <v>0</v>
      </c>
      <c r="AD34" s="27"/>
    </row>
    <row r="35" spans="1:30" ht="14.25" customHeight="1">
      <c r="A35" s="15" t="s">
        <v>49</v>
      </c>
      <c r="B35" s="15" t="s">
        <v>56</v>
      </c>
      <c r="C35" s="15" t="s">
        <v>23</v>
      </c>
      <c r="D35" s="15" t="s">
        <v>57</v>
      </c>
      <c r="E35" s="15" t="s">
        <v>29</v>
      </c>
      <c r="F35" s="8">
        <v>2</v>
      </c>
      <c r="G35" s="9">
        <v>1580000</v>
      </c>
      <c r="H35" s="9">
        <v>3160000</v>
      </c>
      <c r="I35" s="9">
        <v>2212000</v>
      </c>
      <c r="J35" s="9">
        <v>0</v>
      </c>
      <c r="K35" s="9">
        <v>948000</v>
      </c>
      <c r="M35" s="8" t="s">
        <v>49</v>
      </c>
      <c r="N35" s="8" t="s">
        <v>56</v>
      </c>
      <c r="O35" s="8" t="s">
        <v>23</v>
      </c>
      <c r="P35" s="8" t="s">
        <v>57</v>
      </c>
      <c r="Q35" s="8" t="s">
        <v>29</v>
      </c>
      <c r="R35" s="8">
        <v>2</v>
      </c>
      <c r="S35" s="9">
        <v>1580000</v>
      </c>
      <c r="T35" s="9">
        <v>3160000</v>
      </c>
      <c r="U35" s="9">
        <v>2212000</v>
      </c>
      <c r="V35" s="9">
        <v>0</v>
      </c>
      <c r="W35" s="9">
        <v>948000</v>
      </c>
      <c r="Y35" s="12">
        <f t="shared" si="0"/>
        <v>0</v>
      </c>
      <c r="Z35" s="25">
        <f>S35-G35</f>
        <v>0</v>
      </c>
      <c r="AA35" s="25">
        <f t="shared" ref="AA35:AC35" si="26">I35-U35</f>
        <v>0</v>
      </c>
      <c r="AB35" s="25">
        <f t="shared" si="26"/>
        <v>0</v>
      </c>
      <c r="AC35" s="25">
        <f t="shared" si="26"/>
        <v>0</v>
      </c>
    </row>
    <row r="36" spans="1:30" ht="14.25" customHeight="1">
      <c r="A36" s="15"/>
      <c r="B36" s="15"/>
      <c r="C36" s="15"/>
      <c r="D36" s="15"/>
      <c r="E36" s="15"/>
      <c r="G36" s="6" t="s">
        <v>26</v>
      </c>
      <c r="H36" s="7">
        <v>3160000</v>
      </c>
      <c r="I36" s="7">
        <v>2212000</v>
      </c>
      <c r="J36" s="7">
        <v>0</v>
      </c>
      <c r="K36" s="7">
        <v>948000</v>
      </c>
      <c r="S36" s="6" t="s">
        <v>26</v>
      </c>
      <c r="T36" s="7">
        <v>3160000</v>
      </c>
      <c r="U36" s="7">
        <v>2212000</v>
      </c>
      <c r="V36" s="7">
        <v>0</v>
      </c>
      <c r="W36" s="7">
        <v>948000</v>
      </c>
      <c r="Y36" s="27">
        <f t="shared" si="0"/>
        <v>0</v>
      </c>
      <c r="Z36" s="27"/>
      <c r="AA36" s="28">
        <f t="shared" ref="AA36:AC36" si="27">I36-U36</f>
        <v>0</v>
      </c>
      <c r="AB36" s="28">
        <f t="shared" si="27"/>
        <v>0</v>
      </c>
      <c r="AC36" s="28">
        <f t="shared" si="27"/>
        <v>0</v>
      </c>
      <c r="AD36" s="27"/>
    </row>
    <row r="37" spans="1:30" ht="14.25" customHeight="1">
      <c r="A37" s="15" t="s">
        <v>49</v>
      </c>
      <c r="B37" s="15" t="s">
        <v>58</v>
      </c>
      <c r="C37" s="15" t="s">
        <v>23</v>
      </c>
      <c r="D37" s="15" t="s">
        <v>59</v>
      </c>
      <c r="E37" s="15" t="s">
        <v>25</v>
      </c>
      <c r="F37" s="8">
        <v>1</v>
      </c>
      <c r="G37" s="9">
        <v>2340000</v>
      </c>
      <c r="H37" s="9">
        <v>2340000</v>
      </c>
      <c r="I37" s="9">
        <v>1638000</v>
      </c>
      <c r="J37" s="9">
        <v>0</v>
      </c>
      <c r="K37" s="9">
        <v>702000</v>
      </c>
      <c r="M37" s="8" t="s">
        <v>49</v>
      </c>
      <c r="N37" s="8" t="s">
        <v>58</v>
      </c>
      <c r="O37" s="8" t="s">
        <v>23</v>
      </c>
      <c r="P37" s="8" t="s">
        <v>59</v>
      </c>
      <c r="Q37" s="8" t="s">
        <v>25</v>
      </c>
      <c r="R37" s="8">
        <v>1</v>
      </c>
      <c r="S37" s="9">
        <v>2340000</v>
      </c>
      <c r="T37" s="9">
        <v>2340000</v>
      </c>
      <c r="U37" s="9">
        <v>1638000</v>
      </c>
      <c r="V37" s="9">
        <v>0</v>
      </c>
      <c r="W37" s="9">
        <v>702000</v>
      </c>
      <c r="Y37" s="12">
        <f t="shared" si="0"/>
        <v>0</v>
      </c>
      <c r="Z37" s="25">
        <f>S37-G37</f>
        <v>0</v>
      </c>
      <c r="AA37" s="25">
        <f t="shared" ref="AA37:AC37" si="28">I37-U37</f>
        <v>0</v>
      </c>
      <c r="AB37" s="25">
        <f t="shared" si="28"/>
        <v>0</v>
      </c>
      <c r="AC37" s="25">
        <f t="shared" si="28"/>
        <v>0</v>
      </c>
    </row>
    <row r="38" spans="1:30" ht="14.25" customHeight="1">
      <c r="A38" s="15"/>
      <c r="B38" s="15"/>
      <c r="C38" s="15"/>
      <c r="D38" s="15"/>
      <c r="E38" s="15"/>
      <c r="G38" s="6" t="s">
        <v>26</v>
      </c>
      <c r="H38" s="7">
        <v>2340000</v>
      </c>
      <c r="I38" s="7">
        <v>1638000</v>
      </c>
      <c r="J38" s="7">
        <v>0</v>
      </c>
      <c r="K38" s="7">
        <v>702000</v>
      </c>
      <c r="S38" s="6" t="s">
        <v>26</v>
      </c>
      <c r="T38" s="7">
        <v>2340000</v>
      </c>
      <c r="U38" s="7">
        <v>1638000</v>
      </c>
      <c r="V38" s="7">
        <v>0</v>
      </c>
      <c r="W38" s="7">
        <v>702000</v>
      </c>
      <c r="Y38" s="27">
        <f t="shared" si="0"/>
        <v>0</v>
      </c>
      <c r="Z38" s="27"/>
      <c r="AA38" s="28">
        <f t="shared" ref="AA38:AC38" si="29">I38-U38</f>
        <v>0</v>
      </c>
      <c r="AB38" s="28">
        <f t="shared" si="29"/>
        <v>0</v>
      </c>
      <c r="AC38" s="28">
        <f t="shared" si="29"/>
        <v>0</v>
      </c>
      <c r="AD38" s="27"/>
    </row>
    <row r="39" spans="1:30" ht="14.25" customHeight="1">
      <c r="A39" s="15" t="s">
        <v>49</v>
      </c>
      <c r="B39" s="15" t="s">
        <v>60</v>
      </c>
      <c r="C39" s="15" t="s">
        <v>23</v>
      </c>
      <c r="D39" s="15" t="s">
        <v>61</v>
      </c>
      <c r="E39" s="15" t="s">
        <v>25</v>
      </c>
      <c r="F39" s="8">
        <v>1</v>
      </c>
      <c r="G39" s="9">
        <v>750000</v>
      </c>
      <c r="H39" s="9">
        <v>750000</v>
      </c>
      <c r="I39" s="9">
        <v>0</v>
      </c>
      <c r="J39" s="9">
        <v>0</v>
      </c>
      <c r="K39" s="9">
        <v>750000</v>
      </c>
      <c r="M39" s="8" t="s">
        <v>49</v>
      </c>
      <c r="N39" s="8" t="s">
        <v>60</v>
      </c>
      <c r="O39" s="8" t="s">
        <v>23</v>
      </c>
      <c r="P39" s="8" t="s">
        <v>61</v>
      </c>
      <c r="Q39" s="8" t="s">
        <v>25</v>
      </c>
      <c r="R39" s="8">
        <v>1</v>
      </c>
      <c r="S39" s="9">
        <v>750000</v>
      </c>
      <c r="T39" s="9">
        <v>750000</v>
      </c>
      <c r="U39" s="9">
        <v>0</v>
      </c>
      <c r="V39" s="9">
        <v>0</v>
      </c>
      <c r="W39" s="9">
        <v>750000</v>
      </c>
      <c r="Y39" s="12">
        <f t="shared" si="0"/>
        <v>0</v>
      </c>
      <c r="Z39" s="25">
        <f>S39-G39</f>
        <v>0</v>
      </c>
      <c r="AA39" s="25">
        <f t="shared" ref="AA39:AC39" si="30">I39-U39</f>
        <v>0</v>
      </c>
      <c r="AB39" s="25">
        <f t="shared" si="30"/>
        <v>0</v>
      </c>
      <c r="AC39" s="25">
        <f t="shared" si="30"/>
        <v>0</v>
      </c>
    </row>
    <row r="40" spans="1:30" ht="14.25" customHeight="1">
      <c r="A40" s="15"/>
      <c r="B40" s="15"/>
      <c r="C40" s="15"/>
      <c r="D40" s="15"/>
      <c r="E40" s="15"/>
      <c r="G40" s="6" t="s">
        <v>26</v>
      </c>
      <c r="H40" s="7">
        <v>750000</v>
      </c>
      <c r="I40" s="7">
        <v>0</v>
      </c>
      <c r="J40" s="7">
        <v>0</v>
      </c>
      <c r="K40" s="7">
        <v>750000</v>
      </c>
      <c r="S40" s="6" t="s">
        <v>26</v>
      </c>
      <c r="T40" s="7">
        <v>750000</v>
      </c>
      <c r="U40" s="7">
        <v>0</v>
      </c>
      <c r="V40" s="7">
        <v>0</v>
      </c>
      <c r="W40" s="7">
        <v>750000</v>
      </c>
      <c r="Y40" s="27">
        <f t="shared" si="0"/>
        <v>0</v>
      </c>
      <c r="Z40" s="27"/>
      <c r="AA40" s="28">
        <f t="shared" ref="AA40:AC40" si="31">I40-U40</f>
        <v>0</v>
      </c>
      <c r="AB40" s="28">
        <f t="shared" si="31"/>
        <v>0</v>
      </c>
      <c r="AC40" s="28">
        <f t="shared" si="31"/>
        <v>0</v>
      </c>
      <c r="AD40" s="27"/>
    </row>
    <row r="41" spans="1:30" ht="14.25" customHeight="1">
      <c r="A41" s="15" t="s">
        <v>49</v>
      </c>
      <c r="B41" s="15" t="s">
        <v>62</v>
      </c>
      <c r="C41" s="15" t="s">
        <v>23</v>
      </c>
      <c r="D41" s="15" t="s">
        <v>63</v>
      </c>
      <c r="E41" s="15" t="s">
        <v>25</v>
      </c>
      <c r="F41" s="8">
        <v>1</v>
      </c>
      <c r="G41" s="9">
        <v>750000</v>
      </c>
      <c r="H41" s="9">
        <v>750000</v>
      </c>
      <c r="I41" s="9">
        <v>0</v>
      </c>
      <c r="J41" s="9">
        <v>0</v>
      </c>
      <c r="K41" s="9">
        <v>750000</v>
      </c>
      <c r="M41" s="8" t="s">
        <v>49</v>
      </c>
      <c r="N41" s="8" t="s">
        <v>62</v>
      </c>
      <c r="O41" s="8" t="s">
        <v>23</v>
      </c>
      <c r="P41" s="8" t="s">
        <v>63</v>
      </c>
      <c r="Q41" s="8" t="s">
        <v>25</v>
      </c>
      <c r="R41" s="8">
        <v>1</v>
      </c>
      <c r="S41" s="9">
        <v>750000</v>
      </c>
      <c r="T41" s="9">
        <v>750000</v>
      </c>
      <c r="U41" s="9">
        <v>0</v>
      </c>
      <c r="V41" s="9">
        <v>0</v>
      </c>
      <c r="W41" s="9">
        <v>750000</v>
      </c>
      <c r="Y41" s="12">
        <f t="shared" si="0"/>
        <v>0</v>
      </c>
      <c r="Z41" s="25">
        <f>S41-G41</f>
        <v>0</v>
      </c>
      <c r="AA41" s="25">
        <f t="shared" ref="AA41:AC41" si="32">I41-U41</f>
        <v>0</v>
      </c>
      <c r="AB41" s="25">
        <f t="shared" si="32"/>
        <v>0</v>
      </c>
      <c r="AC41" s="25">
        <f t="shared" si="32"/>
        <v>0</v>
      </c>
    </row>
    <row r="42" spans="1:30" ht="14.25" customHeight="1">
      <c r="A42" s="15"/>
      <c r="B42" s="15"/>
      <c r="C42" s="15"/>
      <c r="D42" s="15"/>
      <c r="E42" s="15"/>
      <c r="G42" s="6" t="s">
        <v>26</v>
      </c>
      <c r="H42" s="7">
        <v>750000</v>
      </c>
      <c r="I42" s="7">
        <v>0</v>
      </c>
      <c r="J42" s="7">
        <v>0</v>
      </c>
      <c r="K42" s="7">
        <v>750000</v>
      </c>
      <c r="S42" s="6" t="s">
        <v>26</v>
      </c>
      <c r="T42" s="7">
        <v>750000</v>
      </c>
      <c r="U42" s="7">
        <v>0</v>
      </c>
      <c r="V42" s="7">
        <v>0</v>
      </c>
      <c r="W42" s="7">
        <v>750000</v>
      </c>
      <c r="Y42" s="12">
        <f t="shared" si="0"/>
        <v>0</v>
      </c>
      <c r="Z42" s="12"/>
      <c r="AA42" s="25">
        <f t="shared" ref="AA42:AC42" si="33">I42-U42</f>
        <v>0</v>
      </c>
      <c r="AB42" s="25">
        <f t="shared" si="33"/>
        <v>0</v>
      </c>
      <c r="AC42" s="25">
        <f t="shared" si="33"/>
        <v>0</v>
      </c>
    </row>
    <row r="43" spans="1:30" ht="14.25" customHeight="1">
      <c r="A43" s="15"/>
      <c r="B43" s="15"/>
      <c r="C43" s="15"/>
      <c r="D43" s="15"/>
      <c r="E43" s="15"/>
      <c r="G43" s="6" t="s">
        <v>64</v>
      </c>
      <c r="H43" s="7">
        <f t="shared" ref="H43:K43" si="34">H42+H40+H38+H36+H34+H31+H29+H27+H25+H23+H21+H19+H13</f>
        <v>93144000</v>
      </c>
      <c r="I43" s="7">
        <f t="shared" si="34"/>
        <v>58615760</v>
      </c>
      <c r="J43" s="7">
        <f t="shared" si="34"/>
        <v>0</v>
      </c>
      <c r="K43" s="7">
        <f t="shared" si="34"/>
        <v>34528240</v>
      </c>
      <c r="S43" s="6" t="s">
        <v>64</v>
      </c>
      <c r="T43" s="7">
        <v>93144000</v>
      </c>
      <c r="U43" s="7">
        <v>61700800</v>
      </c>
      <c r="V43" s="7">
        <v>0</v>
      </c>
      <c r="W43" s="7">
        <v>31443200</v>
      </c>
      <c r="Y43" s="32">
        <f t="shared" si="0"/>
        <v>0</v>
      </c>
      <c r="Z43" s="32"/>
      <c r="AA43" s="33">
        <f t="shared" ref="AA43:AC43" si="35">I43-U43</f>
        <v>-3085040</v>
      </c>
      <c r="AB43" s="33">
        <f t="shared" si="35"/>
        <v>0</v>
      </c>
      <c r="AC43" s="33">
        <f t="shared" si="35"/>
        <v>3085040</v>
      </c>
      <c r="AD43" s="32"/>
    </row>
    <row r="44" spans="1:30" ht="14.25" customHeight="1"/>
    <row r="45" spans="1:30" ht="14.25" customHeight="1"/>
    <row r="46" spans="1:30" ht="14.25" customHeight="1">
      <c r="H46" s="34">
        <f>H43/H43</f>
        <v>1</v>
      </c>
      <c r="I46" s="34">
        <f t="shared" ref="I46:K46" si="36">I43/$H43</f>
        <v>0.62930258524435279</v>
      </c>
      <c r="J46" s="34">
        <f t="shared" si="36"/>
        <v>0</v>
      </c>
      <c r="K46" s="34">
        <f t="shared" si="36"/>
        <v>0.37069741475564716</v>
      </c>
    </row>
    <row r="47" spans="1:30" ht="14.25" customHeight="1"/>
    <row r="48" spans="1:30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7">
    <mergeCell ref="B7:K7"/>
    <mergeCell ref="D9:I9"/>
    <mergeCell ref="A2:K2"/>
    <mergeCell ref="B3:K3"/>
    <mergeCell ref="B4:K4"/>
    <mergeCell ref="B5:K5"/>
    <mergeCell ref="B6:K6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1. Inicial</vt:lpstr>
      <vt:lpstr>2. Ajustado</vt:lpstr>
      <vt:lpstr>3. Concertado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nelson eduardo cortes castillo</cp:lastModifiedBy>
  <dcterms:created xsi:type="dcterms:W3CDTF">2025-04-08T17:20:02Z</dcterms:created>
  <dcterms:modified xsi:type="dcterms:W3CDTF">2025-06-03T22:52:33Z</dcterms:modified>
</cp:coreProperties>
</file>